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3BA9320A-76C2-4B30-97F2-89189553160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List1!$A$1:$F$260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9" i="1" l="1"/>
  <c r="F247" i="1"/>
  <c r="F246" i="1"/>
  <c r="F245" i="1"/>
  <c r="F243" i="1"/>
  <c r="F242" i="1"/>
  <c r="F238" i="1"/>
  <c r="F237" i="1"/>
  <c r="F233" i="1"/>
  <c r="F232" i="1"/>
  <c r="F228" i="1"/>
  <c r="F227" i="1"/>
  <c r="F225" i="1"/>
  <c r="F224" i="1"/>
  <c r="F223" i="1"/>
  <c r="F222" i="1"/>
  <c r="F219" i="1"/>
  <c r="F218" i="1"/>
  <c r="F217" i="1"/>
  <c r="F213" i="1"/>
  <c r="F212" i="1"/>
  <c r="F211" i="1"/>
  <c r="F210" i="1"/>
  <c r="F199" i="1"/>
  <c r="F200" i="1" s="1"/>
  <c r="F194" i="1"/>
  <c r="F193" i="1"/>
  <c r="F195" i="1" s="1"/>
  <c r="F188" i="1"/>
  <c r="F187" i="1"/>
  <c r="F186" i="1"/>
  <c r="F185" i="1"/>
  <c r="F182" i="1"/>
  <c r="F180" i="1"/>
  <c r="F179" i="1"/>
  <c r="F178" i="1"/>
  <c r="F173" i="1"/>
  <c r="F166" i="1"/>
  <c r="F165" i="1"/>
  <c r="F164" i="1"/>
  <c r="F167" i="1" s="1"/>
  <c r="F159" i="1"/>
  <c r="F158" i="1"/>
  <c r="F157" i="1"/>
  <c r="F156" i="1"/>
  <c r="F150" i="1"/>
  <c r="F149" i="1"/>
  <c r="F148" i="1"/>
  <c r="F147" i="1"/>
  <c r="F145" i="1"/>
  <c r="F144" i="1"/>
  <c r="F141" i="1"/>
  <c r="F136" i="1"/>
  <c r="F135" i="1"/>
  <c r="F134" i="1"/>
  <c r="F132" i="1"/>
  <c r="F131" i="1"/>
  <c r="F130" i="1"/>
  <c r="F127" i="1"/>
  <c r="F114" i="1"/>
  <c r="F115" i="1" s="1"/>
  <c r="F109" i="1"/>
  <c r="F108" i="1"/>
  <c r="F107" i="1"/>
  <c r="F106" i="1"/>
  <c r="F105" i="1"/>
  <c r="F100" i="1"/>
  <c r="F99" i="1"/>
  <c r="F98" i="1"/>
  <c r="F97" i="1"/>
  <c r="F92" i="1"/>
  <c r="F91" i="1"/>
  <c r="F90" i="1"/>
  <c r="F89" i="1"/>
  <c r="F88" i="1"/>
  <c r="F87" i="1"/>
  <c r="F82" i="1"/>
  <c r="F76" i="1"/>
  <c r="F75" i="1"/>
  <c r="F68" i="1"/>
  <c r="F56" i="1"/>
  <c r="F55" i="1"/>
  <c r="F54" i="1"/>
  <c r="F53" i="1"/>
  <c r="F52" i="1"/>
  <c r="F47" i="1"/>
  <c r="F48" i="1" s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51" i="1" l="1"/>
  <c r="F189" i="1"/>
  <c r="F160" i="1"/>
  <c r="F151" i="1"/>
  <c r="F137" i="1"/>
  <c r="F110" i="1"/>
  <c r="F101" i="1"/>
  <c r="F93" i="1"/>
  <c r="F83" i="1"/>
  <c r="F57" i="1"/>
  <c r="F43" i="1"/>
  <c r="F202" i="1" l="1"/>
  <c r="F117" i="1"/>
  <c r="F253" i="1" l="1"/>
  <c r="F256" i="1" s="1"/>
  <c r="F258" i="1" s="1"/>
  <c r="F259" i="1" l="1"/>
  <c r="F260" i="1" l="1"/>
</calcChain>
</file>

<file path=xl/sharedStrings.xml><?xml version="1.0" encoding="utf-8"?>
<sst xmlns="http://schemas.openxmlformats.org/spreadsheetml/2006/main" count="411" uniqueCount="228">
  <si>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</si>
  <si>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</si>
  <si>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</si>
  <si>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</si>
  <si>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</si>
  <si>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</si>
  <si>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</si>
  <si>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</si>
  <si>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</si>
  <si>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</si>
  <si>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</si>
  <si>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</si>
  <si>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</si>
  <si>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</si>
  <si>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</si>
  <si>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</si>
  <si>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</si>
  <si>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</si>
  <si>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</si>
  <si>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m</t>
  </si>
  <si>
    <t>8.</t>
  </si>
  <si>
    <t>9.</t>
  </si>
  <si>
    <t>10.</t>
  </si>
  <si>
    <t>kos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</si>
  <si>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</si>
  <si>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</si>
  <si>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</si>
  <si>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</si>
  <si>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</si>
  <si>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</si>
  <si>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</si>
  <si>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</si>
  <si>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</si>
  <si>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</si>
  <si>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</si>
  <si>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</si>
  <si>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</si>
  <si>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vhodnih vrat in pragov vključno z odvozom na ustrezno deponijo in vsemi pomožnimi deli.</t>
  </si>
  <si>
    <t>pavš</t>
  </si>
  <si>
    <t>Cena/Enota        (v EUR, brez DDV)</t>
  </si>
  <si>
    <t>Enota</t>
  </si>
  <si>
    <t>ZIDARSKA DELA SKUPAJ</t>
  </si>
  <si>
    <t>RAZNA DELA SKUPAJ</t>
  </si>
  <si>
    <t>Čiščenje celotnega stanovanja po končanju del.</t>
  </si>
  <si>
    <t>STAVBNO POHIŠTVO SKUPAJ</t>
  </si>
  <si>
    <t>SPLOŠNE ZAHTEVE ZA OKNA:</t>
  </si>
  <si>
    <t>Ponudnik mora k ponudbi priložiti Izjavo o lastnostih iz katere mora biti razvidno izpolnjevanje zahtevanih pogojev.</t>
  </si>
  <si>
    <t>OKNA: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</si>
  <si>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</si>
  <si>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OKENSKI OKVIR IN OKVIR KRILA: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</si>
  <si>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</si>
  <si>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VHODNA VRATA V STANOVANJE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</si>
  <si>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</si>
  <si>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</si>
  <si>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>Dobava in montaža enokrilnih zunanjih PVC vhodnih vrat, barva bela.</t>
  </si>
  <si>
    <t>SLIKOPLESKARSKA DELA SKUPAJ</t>
  </si>
  <si>
    <t>Zaščita oken in tal.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</si>
  <si>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</si>
  <si>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</si>
  <si>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</si>
  <si>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</si>
  <si>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umivalnik, sestavljen iz:</t>
  </si>
  <si>
    <t>Enoročna stoječa mešalna armatura za umivalnik, z flesibilnimi cevmi, ter kotnima ventiloma z mrežico, vključno pritrdilni in tesnilni material.</t>
  </si>
  <si>
    <t>Komplet WC postavljen na tla, sestavljen iz:</t>
  </si>
  <si>
    <t>kpl.</t>
  </si>
  <si>
    <t>Velikost V/Š = 600 x 400 mm</t>
  </si>
  <si>
    <t>CEVNA NAPELJAVA</t>
  </si>
  <si>
    <t>Izdelava novega glavnega vodovodnega priključka za stanovanje - pozicija v kopalnici z elementi :
- prehodni komadi in pocinkani fazonski kosi
- vodomerni odštevalni števec za daljinsko odčitavanja 3/4''  z vgradnim ohišjem 1 x
- krogelni ventil za sanitarno vodo 2 x
-pritrdilni in tesnilni material</t>
  </si>
  <si>
    <t>Montažna zidna plošča 2PK PPSU-MEDENINA 1/2''
kot npr : REVI ali enakovredno</t>
  </si>
  <si>
    <t>dvojna MP2PK 16-1/2''</t>
  </si>
  <si>
    <t>enojni MPEMZK 16-1/2''</t>
  </si>
  <si>
    <t>KANALIZACIJA</t>
  </si>
  <si>
    <t>Odtočna PVC - cev s fazonskimi kosi in tesnilnim in pritrdilnim materialom</t>
  </si>
  <si>
    <t>F50 - PP</t>
  </si>
  <si>
    <t>F110 - PP</t>
  </si>
  <si>
    <t>Pomozna gradbena dela kot so dolbljenje utorov, vrtanje prebojev, preboj plošče….</t>
  </si>
  <si>
    <t>ur</t>
  </si>
  <si>
    <t>tm</t>
  </si>
  <si>
    <t>SLIKOPLESKARSKA DELA</t>
  </si>
  <si>
    <t>STAVBNO POHIŠTVO</t>
  </si>
  <si>
    <t xml:space="preserve">RAZNA DELA </t>
  </si>
  <si>
    <t>ZIDARSKA DELA</t>
  </si>
  <si>
    <t>RUŠITVENA DELA IN PREDDELA</t>
  </si>
  <si>
    <t>GRADBENO-OBRTNIŠKA DELA - DOBAVA IN MONTAŽA</t>
  </si>
  <si>
    <t>STROJNE INŠTALACIJE - DOBAVA IN MONTAŽA</t>
  </si>
  <si>
    <r>
      <rPr>
        <b/>
        <sz val="10"/>
        <rFont val="Arial"/>
        <family val="2"/>
        <charset val="238"/>
      </rPr>
      <t>Tuš kad z enoročno armaturo:</t>
    </r>
    <r>
      <rPr>
        <sz val="10"/>
        <rFont val="Arial"/>
        <family val="2"/>
        <charset val="238"/>
      </rPr>
      <t xml:space="preserve">
Dobava in montaža kompletne akrilne pršne kadi kvadratne oblike, sestavljene iz:
- znotraj emajlirane kadi tlorisne vel. 800 x 800 mm, primerne za vzidavo,
- stenske enoročne mešalne baterije z iztokom spredaj in iztokom za prho, s konzolo za pršno glavo, pršno glavo in povezovalno cevjo,
- odtočne garniture za pršno kad
- dveh podometnih medeninastih ventilov DN 20 z rozetama in kapama,
- kabina samo drsnimi vrati iz pleksi stekla ali kaljenega stekla
- s pritrdilnim in tesnilnim materialom</t>
    </r>
  </si>
  <si>
    <r>
      <rPr>
        <b/>
        <sz val="10"/>
        <color indexed="8"/>
        <rFont val="Arial"/>
        <family val="2"/>
        <charset val="238"/>
      </rPr>
      <t>Odlagalna polica</t>
    </r>
    <r>
      <rPr>
        <sz val="10"/>
        <color indexed="8"/>
        <rFont val="Arial"/>
        <family val="2"/>
        <charset val="238"/>
      </rPr>
      <t xml:space="preserve"> nad umivalnikom, iz sanitarnega porcelana, velikost 300 x 140 mm, bela barva.</t>
    </r>
  </si>
  <si>
    <r>
      <rPr>
        <b/>
        <sz val="10"/>
        <color indexed="8"/>
        <rFont val="Arial"/>
        <family val="2"/>
        <charset val="238"/>
      </rPr>
      <t>Ogledalo</t>
    </r>
    <r>
      <rPr>
        <sz val="10"/>
        <color indexed="8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</si>
  <si>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color indexed="8"/>
        <rFont val="Arial"/>
        <family val="2"/>
        <charset val="238"/>
      </rPr>
      <t>Držalo za toaletni papir</t>
    </r>
    <r>
      <rPr>
        <sz val="10"/>
        <color indexed="8"/>
        <rFont val="Arial"/>
        <family val="2"/>
        <charset val="238"/>
      </rPr>
      <t>, iz plastike, odprta oblika, za eno rolo, stenska montaža, vključno pritrdilni material.</t>
    </r>
  </si>
  <si>
    <r>
      <rPr>
        <b/>
        <sz val="10"/>
        <color indexed="8"/>
        <rFont val="Arial"/>
        <family val="2"/>
        <charset val="238"/>
      </rPr>
      <t>Garnitura za WC metlico</t>
    </r>
    <r>
      <rPr>
        <sz val="10"/>
        <color indexed="8"/>
        <rFont val="Arial"/>
        <family val="2"/>
        <charset val="238"/>
      </rPr>
      <t>, iz plastike, za stensko montažo, vključno pritrdilni material.</t>
    </r>
  </si>
  <si>
    <t>SANITARNI ELEMENTI SKUPAJ</t>
  </si>
  <si>
    <t>CEVNA NAPELJAVA SKUPAJ</t>
  </si>
  <si>
    <t>KANALIZACIJA SKUPAJ</t>
  </si>
  <si>
    <t>RADIATORSKO OGREVANJE</t>
  </si>
  <si>
    <t>Dobava in montaža klasičnega kopalniškega radiatorja dimenzije V=1200mm, Š=500mm  , s sredinskim priključkom spodaj , s spodnjim regulacijskim ventilom in termostatsko glavo. Dimenzije od zidu 70 mm - 90 mm.
Priloženi so potrebni čepi, odzračevalni ventil in 4 nosilci. Tesnilni in pritrdilni material.
Navedene toplotne moči skladne z normo EN 442 (75/65/20°C).
Delovni tlak 7 bar.</t>
  </si>
  <si>
    <r>
      <t>Pet-plastna predizolirana cev iz zamreženega PE, ter v sredini plast aluminija, ki preprečuje vdor kisika skozi stene v medij, narejena po DVGW št.DW-8501AT2548, DVGW W 534 in DIN 4726 (oksidacijska zaščita), namenjena temp. ogrevalnega medija  95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>C - delovna temperatu, skupaj s PE koleni, R-kosi,odcepi in prehodnimi navojnimi kosi, zatisnimi pušami, ter spojkami, s tesnilnim in pritrdilnim materialom.</t>
    </r>
  </si>
  <si>
    <t>kot na primer :</t>
  </si>
  <si>
    <t>Proizvajalec : Lehentech ali Revi ali enakovredno</t>
  </si>
  <si>
    <t>Tlačni preizkus s tehničim poročilom.</t>
  </si>
  <si>
    <t>Pritrdilni in tesnilni material.</t>
  </si>
  <si>
    <t>Pomozna gradbena dela kot so dolbljenje utorov, vrtanje prebojev , preboj plošče...</t>
  </si>
  <si>
    <t>SPLOŠNO INTERNI VODOVOD IN KANALIZACIJA</t>
  </si>
  <si>
    <t>SPLOŠNO INTERNI VODOVOD IN KANALIZACIJA SKUPAJ</t>
  </si>
  <si>
    <t>PREZRAČEVANJE-NARAVNO</t>
  </si>
  <si>
    <t>RADIATORSKO OGREVANJE SKUPAJ</t>
  </si>
  <si>
    <t>PREZRAČEVANJE - NARAVNO SKUPAJ</t>
  </si>
  <si>
    <t xml:space="preserve">Izvod za vtičnice s kablom NYM-J 3x2,5mm², položenim delno v instalacijske cevi, delno P/O
</t>
  </si>
  <si>
    <t xml:space="preserve">Izvod za menjalna, serijska, križna stikala s kablom NYM-J 5x1,5mm², položenim delno v instalacijske cevi, delno P/O
</t>
  </si>
  <si>
    <t>-</t>
  </si>
  <si>
    <t xml:space="preserve">serijsko stikalo  </t>
  </si>
  <si>
    <t xml:space="preserve">menjalno stikalo  </t>
  </si>
  <si>
    <t xml:space="preserve">vtičnica 230 V, 16A  </t>
  </si>
  <si>
    <t xml:space="preserve">Izvod za svetilke s kablom NYM-J 3x1,5mm², položenim delno v instalacijske cevi, delno P/O
</t>
  </si>
  <si>
    <t xml:space="preserve">vtičnica 230 V, 16A s pokrovom  </t>
  </si>
  <si>
    <t xml:space="preserve">Izvod za ventilator s kablom NYM-J 3x1,5mm², položenim delno v instalacijske cevi, delno P/O
</t>
  </si>
  <si>
    <t xml:space="preserve">menjalno, križno stikalo  </t>
  </si>
  <si>
    <t>SPLOŠNA DELA</t>
  </si>
  <si>
    <t>Demontaža stare instalacije, odklopi in odstranitev, izsekovanje sten za polaganje novih kablov</t>
  </si>
  <si>
    <t>Meritve elektroinstalacij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</si>
  <si>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ČATEŽ):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</si>
  <si>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</si>
  <si>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</si>
  <si>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r>
      <t>Dobava in montaža instalacijskega materiala</t>
    </r>
    <r>
      <rPr>
        <b/>
        <sz val="10"/>
        <rFont val="Arial"/>
        <family val="2"/>
        <charset val="238"/>
      </rPr>
      <t xml:space="preserve"> </t>
    </r>
    <r>
      <rPr>
        <b/>
        <i/>
        <u/>
        <sz val="10"/>
        <rFont val="Arial"/>
        <family val="2"/>
        <charset val="238"/>
      </rPr>
      <t xml:space="preserve">(TEM ČATEŽ):
</t>
    </r>
  </si>
  <si>
    <t>NEPREDVIDENA DELA</t>
  </si>
  <si>
    <t>ELEKTRO INŠTALACIJE - DOBAVA IN MONTAŽA</t>
  </si>
  <si>
    <t>ELEKTRO INŠTALACIJE SKUPAJ</t>
  </si>
  <si>
    <t>SKUPAJ GRADBENO-OBRTNIŠKA DELA, STROJNE IN ELEKTRO INŠTALACIJE</t>
  </si>
  <si>
    <t>STROJNE INŠTALACIJE SKUPAJ - OCENJENO</t>
  </si>
  <si>
    <t>GRADBENO-OBRTNIŠKA DELA SKUPAJ - OCENJENO</t>
  </si>
  <si>
    <t>Dimenzija : fi 16 x 2,0mm</t>
  </si>
  <si>
    <t>Predaja navodil, garancij, foto materiala, ključev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</si>
  <si>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</si>
  <si>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 xml:space="preserve">Priključek na obstoječo kanalizacijsko vertikalo </t>
  </si>
  <si>
    <t>Preizkus kanalizacijskega omrežja.</t>
  </si>
  <si>
    <t>Izpiranje sistema, tlačna preizkušnja vodovodnega sistema</t>
  </si>
  <si>
    <t>Pomozna gradbena dela  dolbljenje utorov</t>
  </si>
  <si>
    <t>SKUPAJ STANOVANJE</t>
  </si>
  <si>
    <t xml:space="preserve">MIZARSKA DELA </t>
  </si>
  <si>
    <t>MIZARSKA DELA SKUPAJ</t>
  </si>
  <si>
    <t xml:space="preserve">Kompozitne večplast. vodovodne cevi po  DIN 16892/93, (PE-X/Al/PE, npr. UPONOR,   GEBERIT-MEPLA, REVI-SAN ali REHAU-STABIL), skupaj z Ms ali PE fitingi za stiskanje in vsem potrebnim montažnim materialom, toplotno zaščitene s  PE </t>
  </si>
  <si>
    <t>penasto gumo z lepljenimi spoji s požarno odpornostjo 
B-s3-d0 ter toplotno prevodnostjo λ=0,04 W/mK npr. ARMACELL ACE ali ITS, vključno toplotno izolirani cevni nosilci za hladno vodo - npr. ARMACELL Armafix AF (razvodi hladne in tople vode ter cirkulacije vidno)</t>
  </si>
  <si>
    <t xml:space="preserve">   15 (d20x2,5; izolacija deb. 20mm)</t>
  </si>
  <si>
    <t xml:space="preserve">   20 (d26x3,0; izolacija deb. 25mm)</t>
  </si>
  <si>
    <t>Ms pokrom. stenska krogelna izpustna pipa R ½  z nastavkom za priključek gum. cevi Ф15</t>
  </si>
  <si>
    <t>Krogelni kotni ventil z mrežico za vodo, vključno pritrdilni in tesnilni material, kot npr.KOVINA, tip KV553</t>
  </si>
  <si>
    <t>Zidni iztok za pralni stroj, kot npr. HL</t>
  </si>
  <si>
    <t>STROJNE INŠTALACIJE - SPLOŠNO</t>
  </si>
  <si>
    <t>STROJNE INŠTALACIJE - SPLOŠNO SKUPAJ</t>
  </si>
  <si>
    <t>Dobava in montaža enostopenjskega kopalniškega stenskega ventilatorja s pretokom zraka 265 m3/h, glasnostjo (3m) 37dB, močjo 24 W, napetost 230 V / 50 Hz, dimenzije fi 150, , ter časovnim zamikom izklopa, odgovorja kot npr. BIVA BRWT 150, vključno s stensko rešetko bele barve, pritrdilnim in tesnilnim materialom,  ter električnim priklopom, preko stikala za luč v kopalnici.</t>
  </si>
  <si>
    <t>ura</t>
  </si>
  <si>
    <t>Gosposvetska cesta 55, stanovanje 4, Maribor</t>
  </si>
  <si>
    <t>Umivalnik iz sanitarne keramike za montažo na steno, komplet z pritrdilnim in tesnilnim materialom, vključno s S - sifonom, odtočnim ventilom, gumijasto uvodnico fi50mm, širina umivalnika 560mm, globina 500mm , barvni odtenek in tip po izbiri investitorja. 
Po končani montaži, je potrebno spojne rege silikonizirat z belim sanitarnim silikonom.</t>
  </si>
  <si>
    <t xml:space="preserve">Straniščna školjka iz sanitarne keramike, samostoječa z iztokom od zadaj, vključno s sedežno desko s pokrovom, vključno z pritrdilnim in tesnilnim materialom, gumijasto manšeto za priključitev na odtok, barva in tip školjke po izbiri investitorja,  </t>
  </si>
  <si>
    <t xml:space="preserve">Dobava in montaža - stenski vertikalni  električni tlačni grelnik sanitarne vode (bojler), volumna 80l, pravokotne oblike, vključno z varnostnim ventilom z iztokom, ter pritrdilnim in tesnilnim materialom, fleksibilnima povezovalnima cevema.
U=220V;Pel=2000W;IP42
</t>
  </si>
  <si>
    <t>Proizvod : Gorenje ali enakovredno</t>
  </si>
  <si>
    <t>Tip : TIKI OTG 80 SLSIM</t>
  </si>
  <si>
    <t>Dobava in montaža - ploščati radiator z integriranim termostatskim ventilom in termostatsko glavo, kot npr. HERZ ali podobno za dvocevni sistem,</t>
  </si>
  <si>
    <t>vključno s spodnjim radiatorskim ventilom za dvocevni sistem, konusi - priključek spodaj sredina, prašno barvani RAL9001, z konzolami, ter pritrdilnim in tesnilnim materialom.</t>
  </si>
  <si>
    <t>Proizvod : Vogel &amp; Noot ali enakovredno</t>
  </si>
  <si>
    <t>Tip : T6 21VM</t>
  </si>
  <si>
    <t>Velikost ; 600 x 1200- dnevna soba, jedilnica</t>
  </si>
  <si>
    <t>Velikost ; 600 x 1000 - soba 1, kuhinja</t>
  </si>
  <si>
    <t>Priklop na obstoječo vertikalo</t>
  </si>
  <si>
    <t>Odstranitev obstoječega parkrta in vinilne obloge v hodniku, jedilnici, kuhinji in prdprostoru vključno z odvozom na ustrezno deponijo in vsemi pomožnimi deli.</t>
  </si>
  <si>
    <t>Odstranitev parketa v sobi in dnevnem delu vključno z odvozom na ustrezno deponijo in vsemi pomožnimi deli.</t>
  </si>
  <si>
    <t>Odstranitev vinilne obloge v shrambi  vključno z odvozom na ustrezno deponijo in vsemi pomožnimi deli.</t>
  </si>
  <si>
    <t>Odstranitev talnih keramičnih ploščic v kopalnici vključno z odvozom na ustrezno deponijo in vsemi pomožnimi deli.</t>
  </si>
  <si>
    <t>Odstranitev stenskih keramičnih ploščic v kopalnici in kuhinji vključno z odvozom na ustrezno deponijo in vsemi pomožnimi deli.</t>
  </si>
  <si>
    <t>Odstranitev notranjih vrat in pragov vključno z odvozom na ustrezno deponijo in vsemi pomožnimi deli.</t>
  </si>
  <si>
    <t>Odstranitev tapet in slojev opleska s sten v dnevnem delu vključno z odvozom na ustrezno deponijo in vsemi pomožnimi deli. OPOMBA: Odprtine do 3,00 m² niso odštete.</t>
  </si>
  <si>
    <t>Odstranitev slojev opleska s sten vključno z odvozom na ustrezno deponijo in vsemi pomožnimi deli. OPOMBA: Odprtine do 3,00 m² niso odštete.</t>
  </si>
  <si>
    <t>Odstranitev slojev opleska s stropov vključno z odvozom na ustrezno deponijo in vsemi pomožnimi deli.</t>
  </si>
  <si>
    <t>11.</t>
  </si>
  <si>
    <t>Odstranitev wc školjke s kotličkom vključno z odvozom na ustrezno deponijo in vsemi pomožnimi deli.</t>
  </si>
  <si>
    <t>12.</t>
  </si>
  <si>
    <t>Odstranitev kadi vključno z odvozom na ustrezno deponijo in vsemi pomožnimi deli.</t>
  </si>
  <si>
    <t>13.</t>
  </si>
  <si>
    <t>Odstranitev umivalnika  vključno z odvozom na ustrezno deponijo in vsemi pomožnimi deli.</t>
  </si>
  <si>
    <t>14.</t>
  </si>
  <si>
    <t>Odstranitev električnega bojlerja vključno z odvozom na ustrezno deponijo in vsemi pomožnimi deli.</t>
  </si>
  <si>
    <t>15.</t>
  </si>
  <si>
    <t>Odstranitev lončene peči vključno z odvozom na ustrezno deponijo in vsemi pomožnimi deli.</t>
  </si>
  <si>
    <t>16.</t>
  </si>
  <si>
    <t>Odstranitev lesene stene z oknom v shrambi z odvozom na ustrezno deponijo in vsemi pomožnimi deli.</t>
  </si>
  <si>
    <t>17.</t>
  </si>
  <si>
    <t>Odstranitev vgradne omare z odvozom na ustrezno deponijo in vsemi pomožnimi deli.</t>
  </si>
  <si>
    <t>18.</t>
  </si>
  <si>
    <t>Izpraznitev kleti z odvozom na ustrezno deponijo in vsemi pomožnimi deli.</t>
  </si>
  <si>
    <t>Zidanje sten debeline ca. 12 cm s siporeks zidaki z dobavo materila, vsemi prenosi ter vsemi pripravljalnimi deli.</t>
  </si>
  <si>
    <t>Dobava, montaža in predaja nove ključavnice za nabiralnik s ključi.</t>
  </si>
  <si>
    <t>Dobava in izdelava kopije ključa v skupno stopnišče.</t>
  </si>
  <si>
    <t>Dobava in izdelava kopije ključa za klet.</t>
  </si>
  <si>
    <t>Predaja navodil, garancij, fotomateriala, ključev</t>
  </si>
  <si>
    <t>Dobava in montaža stene S1 z oknom v shrambi po vzoru obtoječe stene. Odpiranje okrog osi in na ventus.</t>
  </si>
  <si>
    <t>* cca. mere v cm (S1):  90 x 210</t>
  </si>
  <si>
    <t>SPLOŠNE ZAHTEVE ZA NOTRANJA VRATA</t>
  </si>
  <si>
    <t>- enokrilna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</si>
  <si>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</si>
  <si>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Dobava in montaža enokrilnih notranjih vrat z nadsvetlobo.</t>
  </si>
  <si>
    <t>* svetle mere cm (V1): 80 x 210</t>
  </si>
  <si>
    <t xml:space="preserve">KERAMIČARSKA DELA </t>
  </si>
  <si>
    <t>Dobava in polaganje stenske keramike do stropa (kopalnica), vključno z dobavo lepila, fugirne mase, pripravo podlage, pripravo lepila, fugiranjem ter vsemi prenosi ter obdelavo špalet, tip po izboru investitorja. OPOMBA: Odprtine do 3,00 m² niso odštete.</t>
  </si>
  <si>
    <t>Dobava in polaganje talne keramike, z lepljenjem na ravno podlago s kvalitetnimi univerzalnimi lepili, vsemi preddeli, pripravo lepila, fugiranjem ter vsemi prenosi do mesta vgraditve in manipulativnimi stroški, tip po izboru investitorja.</t>
  </si>
  <si>
    <t xml:space="preserve">Dobava materiala in izdelava premaza s fleksibilno vodotesno maso (hidrostop elastik, npr. Mapei, kema ali enakovredno) v dveh medseboj pravokotnih nanosih oziroa skladno z navodili proizvajalca po celotni površini estriha in po stenah vertikalno do višine 30 cm in ob tušu do višine 200 cm. </t>
  </si>
  <si>
    <t>Dobava in polaganje tesnilnega traku po robovih v stiku tal in stene, v vogalih vertikalno po celi višini stenetuš kabine v širini 12 cm</t>
  </si>
  <si>
    <t xml:space="preserve">Dobava in polaganje stenske keramike (kuhinjski pas v višini 80 cm), vključno z dobavo lepila, fugirne mase, pripravo podlage, pripravo lepila, fugiranjem ter vsemi prenosi ter obdelavo špalet, tip po izboru investitorja. </t>
  </si>
  <si>
    <t>Dobava in polaganje nizkostenske obrobe višine 10 cm,vključno z dobavo lepila, fugirne mase, pripravo podlage, pripravo lepila, fugiranjem ter vsemi prenosi do mesta vgraditve in manipulativnimi stroški, tip po izboru investitorja.</t>
  </si>
  <si>
    <t>KERAMIČARSKA DELA SKUPAJ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</si>
  <si>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</si>
  <si>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</t>
  </si>
  <si>
    <t>Brušenje in sesanje strojnega betonskega estriha, nanos disperzijskega predpremaza, izravnava podlage s cement polimerno izravnalno maso ko povprečne debeline 2,0 mm, komplet z brušenjem in sesanjem položene izravnalne mase;</t>
  </si>
  <si>
    <t>Dobava in lepljenje lamelnega parketa. V postavki vključena tudi vsa pred dela, priprava površin, raznos materiala po in v objektu.</t>
  </si>
  <si>
    <t>Brušenje ter lakiranje parketa 2 x;  lakiranje s pol mat visoko odpornim lakom na vodni osnovi po navodilu proizvajalca.</t>
  </si>
  <si>
    <t>Dobava in polaganje zaključnih vogalnih letev, po izboru investitorja, vključno z vsemi prenosi.</t>
  </si>
  <si>
    <t>Dobava in vgradnja Alu talnih pripir prehodov proti sanitarijam.</t>
  </si>
  <si>
    <t>TLAKARSKA IN PARKETARSKA DELA SKUPAJ</t>
  </si>
  <si>
    <t>Brušenje in barvanje Nnotranjega okna med kuhinjo in kopalnico vključno s vsemi pripravljalnimi deli.</t>
  </si>
  <si>
    <t>Kuhinja</t>
  </si>
  <si>
    <t>DNEVNI DEL</t>
  </si>
  <si>
    <t>Kopalnica + WC</t>
  </si>
  <si>
    <t>SOBA 1</t>
  </si>
  <si>
    <t>SOBA 2</t>
  </si>
  <si>
    <t>HODNIK IN SHRAMBA</t>
  </si>
  <si>
    <t>Dobava in montaža doz za vgradnjo</t>
  </si>
  <si>
    <t>m³</t>
  </si>
  <si>
    <t>* svetle mere v cm (V2, V7) 60 X 193</t>
  </si>
  <si>
    <t>* svetle mere v cm (V3, V4, V5, V6,V8) 80 X 193</t>
  </si>
  <si>
    <t xml:space="preserve">Dobava in montaža svetilk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</si>
</sst>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_-* #.##0.00\ [$€-1]_-;\-* #.##0.00\ [$€-1]_-;_-* &quot;-&quot;??\ [$€-1]_-;_-@_-"/>
  </numFmts>
  <fonts count="2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vertAlign val="superscript"/>
      <sz val="10"/>
      <name val="Arial"/>
      <family val="2"/>
      <charset val="238"/>
    </font>
    <font>
      <sz val="10"/>
      <name val="Gatineau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sz val="8"/>
      <color indexed="13"/>
      <name val="Arial"/>
      <family val="2"/>
      <charset val="238"/>
    </font>
    <font>
      <b/>
      <i/>
      <u/>
      <sz val="10"/>
      <name val="Arial"/>
      <family val="2"/>
      <charset val="238"/>
    </font>
    <font>
      <sz val="9"/>
      <color indexed="13"/>
      <name val="Arial"/>
      <family val="2"/>
      <charset val="238"/>
    </font>
    <font>
      <sz val="10"/>
      <color indexed="13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7" fillId="0" borderId="0"/>
  </cellStyleXfs>
  <cellXfs count="269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9" fillId="0" borderId="0" xfId="0" applyNumberFormat="1" applyFont="1" applyAlignment="1" applyProtection="1">
      <alignment horizontal="center" vertical="center" wrapText="1"/>
      <protection locked="0"/>
    </xf>
    <xf numFmtId="4" fontId="8" fillId="6" borderId="0" xfId="0" applyNumberFormat="1" applyFont="1" applyFill="1" applyAlignment="1" applyProtection="1">
      <alignment horizontal="center" vertical="center"/>
      <protection locked="0"/>
    </xf>
    <xf numFmtId="4" fontId="8" fillId="0" borderId="0" xfId="0" applyNumberFormat="1" applyFont="1" applyAlignment="1" applyProtection="1">
      <alignment horizontal="right" vertical="center"/>
      <protection locked="0"/>
    </xf>
    <xf numFmtId="4" fontId="8" fillId="0" borderId="0" xfId="0" applyNumberFormat="1" applyFont="1" applyAlignment="1" applyProtection="1">
      <alignment horizontal="center" vertical="center"/>
      <protection locked="0"/>
    </xf>
    <xf numFmtId="4" fontId="8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8" fillId="0" borderId="0" xfId="0" applyNumberFormat="1" applyFont="1" applyAlignment="1" applyProtection="1">
      <alignment horizontal="left" wrapText="1"/>
      <protection locked="0"/>
    </xf>
    <xf numFmtId="4" fontId="8" fillId="0" borderId="0" xfId="0" applyNumberFormat="1" applyFont="1" applyAlignment="1" applyProtection="1">
      <alignment horizontal="right" wrapText="1"/>
      <protection locked="0"/>
    </xf>
    <xf numFmtId="4" fontId="2" fillId="0" borderId="0" xfId="0" applyNumberFormat="1" applyFont="1" applyProtection="1">
      <protection locked="0"/>
    </xf>
    <xf numFmtId="4" fontId="8" fillId="5" borderId="0" xfId="0" applyNumberFormat="1" applyFont="1" applyFill="1" applyAlignment="1" applyProtection="1">
      <alignment horizontal="right" vertical="center"/>
      <protection locked="0"/>
    </xf>
    <xf numFmtId="4" fontId="9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5" applyFont="1" applyAlignment="1" applyProtection="1">
      <alignment horizontal="justify" vertical="center" wrapText="1"/>
      <protection locked="0"/>
    </xf>
    <xf numFmtId="4" fontId="2" fillId="0" borderId="0" xfId="5" applyNumberFormat="1" applyFont="1" applyAlignment="1" applyProtection="1">
      <alignment horizontal="right" wrapText="1"/>
      <protection locked="0"/>
    </xf>
    <xf numFmtId="4" fontId="2" fillId="0" borderId="0" xfId="5" applyNumberFormat="1" applyFont="1" applyAlignment="1" applyProtection="1">
      <alignment horizontal="center" wrapText="1"/>
      <protection locked="0"/>
    </xf>
    <xf numFmtId="0" fontId="4" fillId="0" borderId="0" xfId="5" applyFont="1" applyAlignment="1" applyProtection="1">
      <alignment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right" wrapText="1"/>
      <protection locked="0"/>
    </xf>
    <xf numFmtId="4" fontId="2" fillId="0" borderId="0" xfId="0" applyNumberFormat="1" applyFont="1" applyBorder="1" applyProtection="1">
      <protection locked="0"/>
    </xf>
    <xf numFmtId="4" fontId="12" fillId="5" borderId="4" xfId="5" applyNumberFormat="1" applyFont="1" applyFill="1" applyBorder="1" applyAlignment="1" applyProtection="1">
      <alignment horizontal="center" vertical="center" wrapText="1"/>
      <protection locked="0"/>
    </xf>
    <xf numFmtId="4" fontId="12" fillId="0" borderId="0" xfId="5" applyNumberFormat="1" applyFont="1" applyAlignment="1" applyProtection="1">
      <alignment horizontal="center" vertical="center" wrapText="1"/>
      <protection locked="0"/>
    </xf>
    <xf numFmtId="4" fontId="13" fillId="0" borderId="0" xfId="0" applyNumberFormat="1" applyFont="1" applyProtection="1">
      <protection locked="0"/>
    </xf>
    <xf numFmtId="165" fontId="2" fillId="0" borderId="0" xfId="0" applyNumberFormat="1" applyFont="1" applyAlignment="1" applyProtection="1">
      <alignment horizontal="right"/>
      <protection locked="0"/>
    </xf>
    <xf numFmtId="4" fontId="12" fillId="0" borderId="0" xfId="5" applyNumberFormat="1" applyFont="1" applyAlignment="1" applyProtection="1">
      <alignment horizontal="center" wrapText="1"/>
      <protection locked="0"/>
    </xf>
    <xf numFmtId="0" fontId="2" fillId="0" borderId="0" xfId="0" applyFont="1" applyProtection="1">
      <protection locked="0"/>
    </xf>
    <xf numFmtId="4" fontId="12" fillId="0" borderId="0" xfId="5" applyNumberFormat="1" applyFont="1" applyBorder="1" applyAlignment="1" applyProtection="1">
      <alignment horizontal="center" vertical="center" wrapText="1"/>
      <protection locked="0"/>
    </xf>
    <xf numFmtId="4" fontId="2" fillId="0" borderId="0" xfId="5" applyNumberFormat="1" applyFont="1" applyBorder="1" applyAlignment="1" applyProtection="1">
      <alignment horizontal="right" wrapText="1"/>
      <protection locked="0"/>
    </xf>
    <xf numFmtId="4" fontId="2" fillId="0" borderId="0" xfId="5" applyNumberFormat="1" applyFont="1" applyBorder="1" applyAlignment="1" applyProtection="1">
      <alignment horizontal="center" wrapText="1"/>
      <protection locked="0"/>
    </xf>
    <xf numFmtId="4" fontId="2" fillId="5" borderId="4" xfId="4" applyNumberFormat="1" applyFont="1" applyFill="1" applyBorder="1" applyProtection="1">
      <protection locked="0"/>
    </xf>
    <xf numFmtId="4" fontId="2" fillId="0" borderId="0" xfId="4" applyNumberFormat="1" applyFont="1" applyFill="1" applyProtection="1">
      <protection locked="0"/>
    </xf>
    <xf numFmtId="4" fontId="2" fillId="0" borderId="0" xfId="0" applyNumberFormat="1" applyFont="1" applyBorder="1" applyAlignment="1" applyProtection="1">
      <alignment horizontal="right"/>
      <protection locked="0"/>
    </xf>
    <xf numFmtId="0" fontId="2" fillId="0" borderId="0" xfId="5" applyAlignment="1" applyProtection="1">
      <alignment wrapText="1"/>
      <protection locked="0"/>
    </xf>
    <xf numFmtId="4" fontId="12" fillId="0" borderId="0" xfId="4" applyNumberFormat="1" applyFont="1" applyFill="1" applyBorder="1" applyProtection="1">
      <protection locked="0"/>
    </xf>
    <xf numFmtId="4" fontId="12" fillId="5" borderId="4" xfId="5" applyNumberFormat="1" applyFont="1" applyFill="1" applyBorder="1" applyAlignment="1" applyProtection="1">
      <alignment vertical="center"/>
      <protection locked="0"/>
    </xf>
    <xf numFmtId="2" fontId="2" fillId="0" borderId="0" xfId="5" applyNumberFormat="1" applyAlignment="1" applyProtection="1">
      <alignment horizontal="justify" vertical="center" wrapText="1"/>
      <protection locked="0"/>
    </xf>
    <xf numFmtId="0" fontId="2" fillId="0" borderId="0" xfId="5" applyAlignment="1" applyProtection="1">
      <alignment horizontal="justify" vertical="center" wrapText="1"/>
      <protection locked="0"/>
    </xf>
    <xf numFmtId="1" fontId="17" fillId="4" borderId="0" xfId="0" applyNumberFormat="1" applyFont="1" applyFill="1" applyAlignment="1" applyProtection="1">
      <alignment horizontal="right" vertical="top"/>
      <protection locked="0"/>
    </xf>
    <xf numFmtId="4" fontId="2" fillId="0" borderId="0" xfId="0" applyNumberFormat="1" applyFont="1" applyAlignment="1" applyProtection="1">
      <alignment horizontal="justify" vertical="center" wrapText="1"/>
      <protection locked="0"/>
    </xf>
    <xf numFmtId="1" fontId="19" fillId="4" borderId="0" xfId="0" applyNumberFormat="1" applyFont="1" applyFill="1" applyAlignment="1" applyProtection="1">
      <alignment horizontal="right" vertical="top"/>
      <protection locked="0"/>
    </xf>
    <xf numFmtId="4" fontId="12" fillId="0" borderId="0" xfId="5" applyNumberFormat="1" applyFont="1" applyAlignment="1" applyProtection="1">
      <alignment vertical="center"/>
      <protection locked="0"/>
    </xf>
    <xf numFmtId="4" fontId="8" fillId="7" borderId="0" xfId="0" applyNumberFormat="1" applyFont="1" applyFill="1" applyBorder="1" applyAlignment="1" applyProtection="1">
      <alignment horizontal="right" vertical="center"/>
      <protection locked="0"/>
    </xf>
    <xf numFmtId="4" fontId="8" fillId="0" borderId="8" xfId="0" applyNumberFormat="1" applyFont="1" applyBorder="1" applyAlignment="1" applyProtection="1">
      <alignment horizontal="right" vertical="center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0" fontId="2" fillId="4" borderId="0" xfId="0" applyFont="1" applyFill="1" applyProtection="1">
      <protection locked="0"/>
    </xf>
    <xf numFmtId="1" fontId="20" fillId="4" borderId="0" xfId="0" applyNumberFormat="1" applyFont="1" applyFill="1" applyAlignment="1" applyProtection="1">
      <alignment horizontal="right" vertical="top"/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12" fillId="4" borderId="6" xfId="0" applyNumberFormat="1" applyFont="1" applyFill="1" applyBorder="1" applyAlignment="1" applyProtection="1">
      <alignment vertical="center"/>
      <protection locked="0"/>
    </xf>
    <xf numFmtId="4" fontId="8" fillId="2" borderId="0" xfId="0" applyNumberFormat="1" applyFont="1" applyFill="1" applyAlignment="1" applyProtection="1">
      <alignment horizontal="right"/>
      <protection locked="0"/>
    </xf>
    <xf numFmtId="4" fontId="8" fillId="0" borderId="1" xfId="0" applyNumberFormat="1" applyFont="1" applyBorder="1" applyProtection="1">
      <protection locked="0"/>
    </xf>
    <xf numFmtId="4" fontId="8" fillId="0" borderId="2" xfId="0" applyNumberFormat="1" applyFont="1" applyBorder="1" applyProtection="1">
      <protection locked="0"/>
    </xf>
    <xf numFmtId="0" fontId="8" fillId="0" borderId="0" xfId="0" applyFont="1" applyAlignment="1" applyProtection="1">
      <alignment horizontal="right"/>
    </xf>
    <xf numFmtId="0" fontId="9" fillId="0" borderId="0" xfId="0" applyFont="1" applyAlignment="1" applyProtection="1">
      <alignment horizontal="center"/>
    </xf>
    <xf numFmtId="4" fontId="8" fillId="0" borderId="0" xfId="0" applyNumberFormat="1" applyFont="1" applyAlignment="1" applyProtection="1">
      <alignment horizontal="right"/>
    </xf>
    <xf numFmtId="0" fontId="9" fillId="2" borderId="0" xfId="0" applyFont="1" applyFill="1" applyAlignment="1" applyProtection="1">
      <alignment horizontal="center" vertical="center"/>
    </xf>
    <xf numFmtId="0" fontId="8" fillId="0" borderId="0" xfId="0" applyFo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9" fillId="0" borderId="0" xfId="0" applyFont="1" applyAlignment="1" applyProtection="1">
      <alignment horizontal="right" vertical="center" wrapText="1"/>
    </xf>
    <xf numFmtId="0" fontId="9" fillId="0" borderId="0" xfId="0" applyFont="1" applyAlignment="1" applyProtection="1">
      <alignment horizontal="center" vertical="center"/>
    </xf>
    <xf numFmtId="4" fontId="9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9" fillId="0" borderId="0" xfId="0" applyNumberFormat="1" applyFont="1" applyAlignment="1" applyProtection="1">
      <alignment horizontal="right" vertical="center"/>
    </xf>
    <xf numFmtId="4" fontId="9" fillId="0" borderId="0" xfId="0" applyNumberFormat="1" applyFont="1" applyAlignment="1" applyProtection="1">
      <alignment horizontal="right" vertical="center" wrapText="1"/>
    </xf>
    <xf numFmtId="0" fontId="10" fillId="6" borderId="0" xfId="0" applyFont="1" applyFill="1" applyAlignment="1" applyProtection="1">
      <alignment horizontal="right"/>
    </xf>
    <xf numFmtId="0" fontId="9" fillId="6" borderId="0" xfId="0" applyFont="1" applyFill="1" applyProtection="1"/>
    <xf numFmtId="4" fontId="8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8" fillId="0" borderId="0" xfId="0" applyNumberFormat="1" applyFont="1" applyAlignment="1" applyProtection="1">
      <alignment horizontal="right" vertical="center"/>
    </xf>
    <xf numFmtId="0" fontId="8" fillId="3" borderId="4" xfId="0" applyFont="1" applyFill="1" applyBorder="1" applyAlignment="1" applyProtection="1">
      <alignment horizontal="right" vertical="top"/>
    </xf>
    <xf numFmtId="0" fontId="9" fillId="3" borderId="4" xfId="0" applyFont="1" applyFill="1" applyBorder="1" applyAlignment="1" applyProtection="1">
      <alignment horizontal="left" wrapText="1"/>
    </xf>
    <xf numFmtId="0" fontId="8" fillId="3" borderId="4" xfId="0" applyFont="1" applyFill="1" applyBorder="1" applyAlignment="1" applyProtection="1">
      <alignment horizontal="right"/>
    </xf>
    <xf numFmtId="4" fontId="8" fillId="3" borderId="4" xfId="0" applyNumberFormat="1" applyFont="1" applyFill="1" applyBorder="1" applyAlignment="1" applyProtection="1">
      <alignment horizontal="right"/>
    </xf>
    <xf numFmtId="0" fontId="8" fillId="0" borderId="0" xfId="0" applyFont="1" applyAlignment="1" applyProtection="1">
      <alignment horizontal="right" vertical="top"/>
    </xf>
    <xf numFmtId="0" fontId="8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/>
    </xf>
    <xf numFmtId="0" fontId="8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4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right" vertical="top"/>
    </xf>
    <xf numFmtId="0" fontId="9" fillId="3" borderId="0" xfId="0" applyFont="1" applyFill="1" applyAlignment="1" applyProtection="1">
      <alignment horizontal="left" wrapText="1"/>
    </xf>
    <xf numFmtId="4" fontId="8" fillId="0" borderId="0" xfId="0" applyNumberFormat="1" applyFont="1" applyAlignment="1" applyProtection="1">
      <alignment horizontal="left" wrapText="1"/>
    </xf>
    <xf numFmtId="0" fontId="8" fillId="0" borderId="0" xfId="0" applyFont="1" applyAlignment="1" applyProtection="1">
      <alignment horizontal="center" vertical="top"/>
    </xf>
    <xf numFmtId="4" fontId="8" fillId="0" borderId="0" xfId="0" applyNumberFormat="1" applyFont="1" applyAlignment="1" applyProtection="1">
      <alignment horizontal="right" wrapText="1"/>
    </xf>
    <xf numFmtId="0" fontId="8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left" wrapText="1"/>
    </xf>
    <xf numFmtId="0" fontId="12" fillId="0" borderId="0" xfId="0" applyFont="1" applyAlignment="1" applyProtection="1">
      <alignment horizontal="left" vertical="top" wrapText="1"/>
    </xf>
    <xf numFmtId="49" fontId="2" fillId="0" borderId="0" xfId="0" applyNumberFormat="1" applyFont="1" applyAlignment="1" applyProtection="1">
      <alignment horizontal="left" wrapText="1"/>
    </xf>
    <xf numFmtId="0" fontId="2" fillId="0" borderId="0" xfId="0" applyFont="1" applyAlignment="1" applyProtection="1">
      <alignment horizontal="left" wrapText="1"/>
    </xf>
    <xf numFmtId="49" fontId="8" fillId="0" borderId="0" xfId="0" applyNumberFormat="1" applyFont="1" applyAlignment="1" applyProtection="1">
      <alignment horizontal="justify" vertical="center" wrapText="1"/>
    </xf>
    <xf numFmtId="0" fontId="11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0" fontId="8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8" fillId="0" borderId="0" xfId="0" applyFont="1" applyAlignment="1" applyProtection="1">
      <alignment vertical="center" wrapText="1"/>
    </xf>
    <xf numFmtId="0" fontId="8" fillId="0" borderId="0" xfId="0" applyFont="1" applyAlignment="1" applyProtection="1">
      <alignment horizontal="left" vertical="top" wrapText="1"/>
    </xf>
    <xf numFmtId="0" fontId="9" fillId="0" borderId="0" xfId="0" applyFont="1" applyAlignment="1" applyProtection="1">
      <alignment horizontal="left" wrapText="1"/>
    </xf>
    <xf numFmtId="0" fontId="9" fillId="5" borderId="0" xfId="0" applyFont="1" applyFill="1" applyAlignment="1" applyProtection="1">
      <alignment horizontal="right" vertical="center"/>
    </xf>
    <xf numFmtId="0" fontId="9" fillId="5" borderId="0" xfId="0" applyFont="1" applyFill="1" applyProtection="1"/>
    <xf numFmtId="4" fontId="8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left" wrapText="1"/>
    </xf>
    <xf numFmtId="49" fontId="12" fillId="5" borderId="4" xfId="5" applyNumberFormat="1" applyFont="1" applyFill="1" applyBorder="1" applyAlignment="1" applyProtection="1">
      <alignment horizontal="right" vertical="center" wrapText="1"/>
    </xf>
    <xf numFmtId="0" fontId="12" fillId="5" borderId="4" xfId="5" applyFont="1" applyFill="1" applyBorder="1" applyAlignment="1" applyProtection="1">
      <alignment horizontal="justify" wrapText="1"/>
    </xf>
    <xf numFmtId="0" fontId="9" fillId="5" borderId="4" xfId="0" applyFont="1" applyFill="1" applyBorder="1" applyAlignment="1" applyProtection="1">
      <alignment horizontal="right" vertical="center"/>
    </xf>
    <xf numFmtId="4" fontId="9" fillId="5" borderId="4" xfId="0" applyNumberFormat="1" applyFont="1" applyFill="1" applyBorder="1" applyAlignment="1" applyProtection="1">
      <alignment horizontal="right" vertical="center"/>
    </xf>
    <xf numFmtId="0" fontId="12" fillId="0" borderId="0" xfId="5" applyFont="1" applyAlignment="1" applyProtection="1">
      <alignment horizontal="right" vertical="top" wrapText="1"/>
    </xf>
    <xf numFmtId="0" fontId="12" fillId="0" borderId="0" xfId="5" applyFont="1" applyAlignment="1" applyProtection="1">
      <alignment horizontal="justify" wrapText="1"/>
    </xf>
    <xf numFmtId="0" fontId="2" fillId="0" borderId="0" xfId="5" applyFont="1" applyAlignment="1" applyProtection="1">
      <alignment horizontal="right" wrapText="1"/>
    </xf>
    <xf numFmtId="4" fontId="2" fillId="0" borderId="0" xfId="5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12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2" fillId="0" borderId="0" xfId="0" applyFont="1" applyAlignment="1" applyProtection="1">
      <alignment horizontal="right" wrapText="1"/>
    </xf>
    <xf numFmtId="0" fontId="2" fillId="0" borderId="0" xfId="6" applyNumberFormat="1" applyFont="1" applyFill="1" applyBorder="1" applyAlignment="1" applyProtection="1">
      <alignment horizontal="right" wrapText="1"/>
    </xf>
    <xf numFmtId="4" fontId="2" fillId="0" borderId="0" xfId="6" applyNumberFormat="1" applyFont="1" applyFill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horizontal="right" vertical="top"/>
    </xf>
    <xf numFmtId="0" fontId="13" fillId="0" borderId="0" xfId="0" applyFont="1" applyBorder="1" applyAlignment="1" applyProtection="1">
      <alignment vertical="top" wrapText="1"/>
    </xf>
    <xf numFmtId="0" fontId="13" fillId="0" borderId="0" xfId="0" applyFont="1" applyBorder="1" applyAlignment="1" applyProtection="1">
      <alignment horizontal="right" wrapText="1"/>
    </xf>
    <xf numFmtId="4" fontId="8" fillId="0" borderId="0" xfId="0" applyNumberFormat="1" applyFont="1" applyBorder="1" applyAlignment="1" applyProtection="1">
      <alignment horizontal="right"/>
    </xf>
    <xf numFmtId="4" fontId="13" fillId="0" borderId="0" xfId="0" applyNumberFormat="1" applyFont="1" applyBorder="1" applyAlignment="1" applyProtection="1">
      <alignment horizontal="right" wrapText="1"/>
    </xf>
    <xf numFmtId="0" fontId="13" fillId="0" borderId="0" xfId="0" applyFont="1" applyBorder="1" applyAlignment="1" applyProtection="1">
      <alignment horizontal="right" vertical="top" wrapText="1"/>
    </xf>
    <xf numFmtId="0" fontId="12" fillId="5" borderId="0" xfId="0" applyFont="1" applyFill="1" applyAlignment="1" applyProtection="1">
      <alignment horizontal="justify" vertical="center" wrapText="1"/>
    </xf>
    <xf numFmtId="49" fontId="2" fillId="5" borderId="4" xfId="5" applyNumberFormat="1" applyFont="1" applyFill="1" applyBorder="1" applyAlignment="1" applyProtection="1">
      <alignment horizontal="right" vertical="center" wrapText="1"/>
    </xf>
    <xf numFmtId="0" fontId="12" fillId="5" borderId="4" xfId="5" applyFont="1" applyFill="1" applyBorder="1" applyAlignment="1" applyProtection="1">
      <alignment horizontal="right" vertical="center" wrapText="1"/>
    </xf>
    <xf numFmtId="4" fontId="12" fillId="5" borderId="4" xfId="5" applyNumberFormat="1" applyFont="1" applyFill="1" applyBorder="1" applyAlignment="1" applyProtection="1">
      <alignment horizontal="right" vertical="center" wrapText="1"/>
    </xf>
    <xf numFmtId="49" fontId="2" fillId="0" borderId="0" xfId="5" applyNumberFormat="1" applyFont="1" applyAlignment="1" applyProtection="1">
      <alignment horizontal="right" vertical="center" wrapText="1"/>
    </xf>
    <xf numFmtId="0" fontId="12" fillId="0" borderId="0" xfId="5" applyFont="1" applyAlignment="1" applyProtection="1">
      <alignment horizontal="right" vertical="center" wrapText="1"/>
    </xf>
    <xf numFmtId="4" fontId="12" fillId="0" borderId="0" xfId="5" applyNumberFormat="1" applyFont="1" applyAlignment="1" applyProtection="1">
      <alignment horizontal="right" vertical="center" wrapText="1"/>
    </xf>
    <xf numFmtId="0" fontId="13" fillId="0" borderId="0" xfId="0" applyFont="1" applyAlignment="1" applyProtection="1">
      <alignment vertical="top" wrapText="1"/>
    </xf>
    <xf numFmtId="0" fontId="13" fillId="0" borderId="0" xfId="0" applyFont="1" applyProtection="1"/>
    <xf numFmtId="4" fontId="13" fillId="0" borderId="0" xfId="0" applyNumberFormat="1" applyFont="1" applyProtection="1"/>
    <xf numFmtId="0" fontId="13" fillId="0" borderId="0" xfId="0" applyFont="1" applyAlignment="1" applyProtection="1">
      <alignment vertical="top"/>
    </xf>
    <xf numFmtId="0" fontId="13" fillId="0" borderId="0" xfId="0" applyFont="1" applyAlignment="1" applyProtection="1">
      <alignment horizontal="right"/>
    </xf>
    <xf numFmtId="0" fontId="13" fillId="0" borderId="0" xfId="0" applyFont="1" applyAlignment="1" applyProtection="1">
      <alignment wrapText="1"/>
    </xf>
    <xf numFmtId="49" fontId="2" fillId="0" borderId="0" xfId="5" applyNumberFormat="1" applyFont="1" applyBorder="1" applyAlignment="1" applyProtection="1">
      <alignment horizontal="right" vertical="center" wrapText="1"/>
    </xf>
    <xf numFmtId="0" fontId="12" fillId="0" borderId="0" xfId="5" applyFont="1" applyBorder="1" applyAlignment="1" applyProtection="1">
      <alignment horizontal="justify" wrapText="1"/>
    </xf>
    <xf numFmtId="0" fontId="12" fillId="0" borderId="0" xfId="5" applyFont="1" applyBorder="1" applyAlignment="1" applyProtection="1">
      <alignment horizontal="right" vertical="center" wrapText="1"/>
    </xf>
    <xf numFmtId="4" fontId="12" fillId="0" borderId="0" xfId="5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justify" vertical="center" wrapText="1"/>
    </xf>
    <xf numFmtId="49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 vertical="top" wrapText="1"/>
    </xf>
    <xf numFmtId="4" fontId="2" fillId="0" borderId="0" xfId="0" applyNumberFormat="1" applyFont="1" applyBorder="1" applyAlignment="1" applyProtection="1">
      <alignment horizontal="right" wrapText="1"/>
    </xf>
    <xf numFmtId="0" fontId="12" fillId="5" borderId="0" xfId="0" applyFont="1" applyFill="1" applyBorder="1" applyAlignment="1" applyProtection="1">
      <alignment horizontal="justify" vertical="center" wrapText="1"/>
    </xf>
    <xf numFmtId="1" fontId="2" fillId="0" borderId="0" xfId="0" applyNumberFormat="1" applyFont="1" applyBorder="1" applyAlignment="1" applyProtection="1">
      <alignment horizontal="right" wrapText="1"/>
    </xf>
    <xf numFmtId="0" fontId="2" fillId="5" borderId="4" xfId="0" applyFont="1" applyFill="1" applyBorder="1" applyAlignment="1" applyProtection="1">
      <alignment horizontal="right"/>
    </xf>
    <xf numFmtId="0" fontId="12" fillId="5" borderId="4" xfId="0" applyFont="1" applyFill="1" applyBorder="1" applyAlignment="1" applyProtection="1">
      <alignment vertical="top" wrapText="1"/>
    </xf>
    <xf numFmtId="4" fontId="2" fillId="5" borderId="4" xfId="4" applyNumberFormat="1" applyFont="1" applyFill="1" applyBorder="1" applyAlignment="1" applyProtection="1">
      <alignment horizontal="right"/>
    </xf>
    <xf numFmtId="0" fontId="12" fillId="0" borderId="0" xfId="0" applyFont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49" fontId="2" fillId="0" borderId="0" xfId="0" applyNumberFormat="1" applyFont="1" applyAlignment="1" applyProtection="1">
      <alignment horizontal="right" vertical="top"/>
    </xf>
    <xf numFmtId="0" fontId="15" fillId="0" borderId="0" xfId="0" applyFont="1" applyAlignment="1" applyProtection="1">
      <alignment vertical="top" wrapText="1"/>
    </xf>
    <xf numFmtId="0" fontId="15" fillId="0" borderId="0" xfId="0" applyFont="1" applyAlignment="1" applyProtection="1">
      <alignment horizontal="right" wrapText="1"/>
    </xf>
    <xf numFmtId="4" fontId="15" fillId="0" borderId="0" xfId="0" applyNumberFormat="1" applyFont="1" applyAlignment="1" applyProtection="1">
      <alignment horizontal="right" wrapText="1"/>
    </xf>
    <xf numFmtId="0" fontId="15" fillId="0" borderId="0" xfId="0" applyFont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justify"/>
    </xf>
    <xf numFmtId="0" fontId="2" fillId="0" borderId="0" xfId="0" applyFont="1" applyBorder="1" applyAlignment="1" applyProtection="1">
      <alignment horizontal="right"/>
    </xf>
    <xf numFmtId="4" fontId="2" fillId="0" borderId="0" xfId="0" applyNumberFormat="1" applyFont="1" applyBorder="1" applyAlignment="1" applyProtection="1">
      <alignment horizontal="right"/>
    </xf>
    <xf numFmtId="0" fontId="16" fillId="0" borderId="0" xfId="0" applyFont="1" applyBorder="1" applyAlignment="1" applyProtection="1">
      <alignment horizontal="justify"/>
    </xf>
    <xf numFmtId="0" fontId="2" fillId="0" borderId="0" xfId="0" applyFont="1" applyBorder="1" applyAlignment="1" applyProtection="1">
      <alignment horizontal="right" vertical="center" wrapText="1"/>
    </xf>
    <xf numFmtId="4" fontId="2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vertical="top" wrapText="1"/>
    </xf>
    <xf numFmtId="4" fontId="2" fillId="0" borderId="0" xfId="4" applyNumberFormat="1" applyFont="1" applyFill="1" applyBorder="1" applyAlignment="1" applyProtection="1">
      <alignment horizontal="right"/>
    </xf>
    <xf numFmtId="2" fontId="12" fillId="5" borderId="4" xfId="5" applyNumberFormat="1" applyFont="1" applyFill="1" applyBorder="1" applyAlignment="1" applyProtection="1">
      <alignment horizontal="right" vertical="center"/>
    </xf>
    <xf numFmtId="2" fontId="12" fillId="5" borderId="4" xfId="5" applyNumberFormat="1" applyFont="1" applyFill="1" applyBorder="1" applyAlignment="1" applyProtection="1">
      <alignment vertical="center"/>
    </xf>
    <xf numFmtId="4" fontId="12" fillId="5" borderId="4" xfId="5" applyNumberFormat="1" applyFont="1" applyFill="1" applyBorder="1" applyAlignment="1" applyProtection="1">
      <alignment horizontal="right" vertical="center"/>
    </xf>
    <xf numFmtId="49" fontId="12" fillId="0" borderId="0" xfId="5" applyNumberFormat="1" applyFont="1" applyAlignment="1" applyProtection="1">
      <alignment horizontal="right" vertical="center" wrapText="1"/>
    </xf>
    <xf numFmtId="0" fontId="12" fillId="0" borderId="0" xfId="5" applyFont="1" applyAlignment="1" applyProtection="1">
      <alignment horizontal="justify" vertical="center" wrapText="1"/>
    </xf>
    <xf numFmtId="0" fontId="2" fillId="0" borderId="0" xfId="5" applyFont="1" applyAlignment="1" applyProtection="1">
      <alignment horizontal="justify" wrapText="1"/>
    </xf>
    <xf numFmtId="0" fontId="2" fillId="0" borderId="0" xfId="0" applyFont="1" applyAlignment="1" applyProtection="1">
      <alignment horizontal="justify" wrapText="1"/>
    </xf>
    <xf numFmtId="0" fontId="2" fillId="0" borderId="0" xfId="5" applyFont="1" applyAlignment="1" applyProtection="1">
      <alignment horizontal="right" vertical="center" wrapText="1"/>
    </xf>
    <xf numFmtId="2" fontId="12" fillId="0" borderId="0" xfId="5" applyNumberFormat="1" applyFont="1" applyAlignment="1" applyProtection="1">
      <alignment horizontal="right" vertical="center"/>
    </xf>
    <xf numFmtId="2" fontId="12" fillId="0" borderId="0" xfId="5" applyNumberFormat="1" applyFont="1" applyAlignment="1" applyProtection="1">
      <alignment vertical="center"/>
    </xf>
    <xf numFmtId="4" fontId="12" fillId="0" borderId="0" xfId="5" applyNumberFormat="1" applyFont="1" applyAlignment="1" applyProtection="1">
      <alignment horizontal="right" vertical="center"/>
    </xf>
    <xf numFmtId="0" fontId="12" fillId="0" borderId="0" xfId="0" applyFont="1" applyFill="1" applyAlignment="1" applyProtection="1">
      <alignment horizontal="justify" vertical="center" wrapText="1"/>
    </xf>
    <xf numFmtId="0" fontId="12" fillId="5" borderId="0" xfId="0" applyFont="1" applyFill="1" applyAlignment="1" applyProtection="1">
      <alignment vertical="top" wrapText="1"/>
    </xf>
    <xf numFmtId="0" fontId="8" fillId="0" borderId="0" xfId="0" applyFont="1" applyAlignment="1" applyProtection="1">
      <alignment horizontal="right" vertical="center"/>
    </xf>
    <xf numFmtId="0" fontId="8" fillId="7" borderId="0" xfId="0" applyFont="1" applyFill="1" applyBorder="1" applyAlignment="1" applyProtection="1">
      <alignment horizontal="right" vertical="center"/>
    </xf>
    <xf numFmtId="0" fontId="9" fillId="7" borderId="0" xfId="0" applyFont="1" applyFill="1" applyBorder="1" applyProtection="1"/>
    <xf numFmtId="4" fontId="8" fillId="7" borderId="0" xfId="0" applyNumberFormat="1" applyFont="1" applyFill="1" applyBorder="1" applyAlignment="1" applyProtection="1">
      <alignment horizontal="right" vertical="center"/>
    </xf>
    <xf numFmtId="0" fontId="8" fillId="0" borderId="8" xfId="0" applyFont="1" applyBorder="1" applyProtection="1"/>
    <xf numFmtId="4" fontId="8" fillId="0" borderId="8" xfId="0" applyNumberFormat="1" applyFont="1" applyBorder="1" applyAlignment="1" applyProtection="1">
      <alignment horizontal="right" vertical="center"/>
    </xf>
    <xf numFmtId="0" fontId="2" fillId="4" borderId="5" xfId="0" applyFont="1" applyFill="1" applyBorder="1" applyAlignment="1" applyProtection="1">
      <alignment horizontal="center" vertical="top"/>
    </xf>
    <xf numFmtId="0" fontId="12" fillId="4" borderId="5" xfId="0" applyFont="1" applyFill="1" applyBorder="1" applyAlignment="1" applyProtection="1">
      <alignment vertical="top"/>
    </xf>
    <xf numFmtId="4" fontId="2" fillId="4" borderId="5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center" vertical="top"/>
    </xf>
    <xf numFmtId="4" fontId="2" fillId="4" borderId="7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center" vertical="top"/>
    </xf>
    <xf numFmtId="0" fontId="2" fillId="4" borderId="6" xfId="0" applyFont="1" applyFill="1" applyBorder="1" applyAlignment="1" applyProtection="1">
      <alignment vertical="top"/>
    </xf>
    <xf numFmtId="4" fontId="2" fillId="4" borderId="6" xfId="0" applyNumberFormat="1" applyFont="1" applyFill="1" applyBorder="1" applyAlignment="1" applyProtection="1">
      <alignment horizontal="center" vertical="top" wrapText="1"/>
    </xf>
    <xf numFmtId="0" fontId="2" fillId="4" borderId="5" xfId="0" applyFont="1" applyFill="1" applyBorder="1" applyAlignment="1" applyProtection="1">
      <alignment vertical="top"/>
    </xf>
    <xf numFmtId="0" fontId="12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vertical="top" wrapText="1"/>
    </xf>
    <xf numFmtId="0" fontId="2" fillId="4" borderId="6" xfId="0" applyFont="1" applyFill="1" applyBorder="1" applyAlignment="1" applyProtection="1">
      <alignment horizontal="center" vertical="top" wrapText="1"/>
    </xf>
    <xf numFmtId="0" fontId="12" fillId="4" borderId="6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vertical="top" wrapText="1"/>
    </xf>
    <xf numFmtId="0" fontId="2" fillId="4" borderId="9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horizontal="right" vertical="top" wrapText="1"/>
    </xf>
    <xf numFmtId="4" fontId="2" fillId="4" borderId="6" xfId="0" applyNumberFormat="1" applyFont="1" applyFill="1" applyBorder="1" applyAlignment="1" applyProtection="1">
      <alignment horizontal="right" vertical="top" wrapText="1"/>
    </xf>
    <xf numFmtId="0" fontId="2" fillId="4" borderId="10" xfId="0" applyFont="1" applyFill="1" applyBorder="1" applyAlignment="1" applyProtection="1">
      <alignment horizontal="right" vertical="top"/>
    </xf>
    <xf numFmtId="0" fontId="12" fillId="7" borderId="6" xfId="0" applyFont="1" applyFill="1" applyBorder="1" applyAlignment="1" applyProtection="1">
      <alignment vertical="top" wrapText="1"/>
    </xf>
    <xf numFmtId="0" fontId="12" fillId="4" borderId="6" xfId="0" applyFont="1" applyFill="1" applyBorder="1" applyAlignment="1" applyProtection="1">
      <alignment vertical="top" wrapText="1"/>
    </xf>
    <xf numFmtId="0" fontId="12" fillId="8" borderId="6" xfId="0" applyFont="1" applyFill="1" applyBorder="1" applyAlignment="1" applyProtection="1">
      <alignment vertical="top" wrapText="1"/>
    </xf>
    <xf numFmtId="0" fontId="12" fillId="4" borderId="11" xfId="0" applyFont="1" applyFill="1" applyBorder="1" applyAlignment="1" applyProtection="1">
      <alignment horizontal="right" vertical="center"/>
    </xf>
    <xf numFmtId="0" fontId="12" fillId="4" borderId="6" xfId="0" applyFont="1" applyFill="1" applyBorder="1" applyAlignment="1" applyProtection="1">
      <alignment horizontal="left" vertical="center"/>
    </xf>
    <xf numFmtId="0" fontId="12" fillId="4" borderId="6" xfId="0" applyFont="1" applyFill="1" applyBorder="1" applyAlignment="1" applyProtection="1">
      <alignment horizontal="right" vertical="center"/>
    </xf>
    <xf numFmtId="4" fontId="12" fillId="4" borderId="6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horizontal="right"/>
    </xf>
    <xf numFmtId="0" fontId="12" fillId="2" borderId="0" xfId="0" applyFont="1" applyFill="1" applyAlignment="1" applyProtection="1">
      <alignment horizontal="left" vertical="top" wrapText="1" shrinkToFit="1"/>
    </xf>
    <xf numFmtId="4" fontId="8" fillId="2" borderId="0" xfId="0" applyNumberFormat="1" applyFont="1" applyFill="1" applyAlignment="1" applyProtection="1">
      <alignment horizontal="right" vertical="center"/>
    </xf>
    <xf numFmtId="4" fontId="8" fillId="2" borderId="0" xfId="0" applyNumberFormat="1" applyFont="1" applyFill="1" applyAlignment="1" applyProtection="1">
      <alignment horizontal="right"/>
    </xf>
    <xf numFmtId="9" fontId="8" fillId="0" borderId="0" xfId="0" applyNumberFormat="1" applyFont="1" applyAlignment="1" applyProtection="1">
      <alignment horizontal="left"/>
    </xf>
    <xf numFmtId="0" fontId="9" fillId="0" borderId="1" xfId="0" applyFont="1" applyBorder="1" applyProtection="1"/>
    <xf numFmtId="4" fontId="8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12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8" fillId="0" borderId="0" xfId="0" applyNumberFormat="1" applyFont="1" applyProtection="1"/>
    <xf numFmtId="4" fontId="9" fillId="0" borderId="0" xfId="0" applyNumberFormat="1" applyFont="1" applyAlignment="1" applyProtection="1">
      <alignment horizontal="center" vertical="center" wrapText="1"/>
    </xf>
    <xf numFmtId="4" fontId="8" fillId="6" borderId="0" xfId="0" applyNumberFormat="1" applyFont="1" applyFill="1" applyProtection="1"/>
    <xf numFmtId="4" fontId="9" fillId="0" borderId="0" xfId="0" applyNumberFormat="1" applyFont="1" applyAlignment="1" applyProtection="1">
      <alignment horizontal="right"/>
    </xf>
    <xf numFmtId="4" fontId="12" fillId="0" borderId="0" xfId="0" applyNumberFormat="1" applyFont="1" applyProtection="1"/>
    <xf numFmtId="4" fontId="2" fillId="0" borderId="0" xfId="0" applyNumberFormat="1" applyFont="1" applyProtection="1"/>
    <xf numFmtId="4" fontId="8" fillId="5" borderId="0" xfId="0" applyNumberFormat="1" applyFont="1" applyFill="1" applyProtection="1"/>
    <xf numFmtId="4" fontId="9" fillId="5" borderId="4" xfId="0" applyNumberFormat="1" applyFont="1" applyFill="1" applyBorder="1" applyAlignment="1" applyProtection="1">
      <alignment horizontal="center" vertical="center" wrapText="1"/>
    </xf>
    <xf numFmtId="4" fontId="2" fillId="0" borderId="0" xfId="5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vertical="center" wrapText="1"/>
    </xf>
    <xf numFmtId="4" fontId="2" fillId="0" borderId="0" xfId="7" applyNumberFormat="1" applyFont="1" applyAlignment="1" applyProtection="1">
      <alignment horizontal="right" wrapText="1"/>
    </xf>
    <xf numFmtId="4" fontId="2" fillId="0" borderId="0" xfId="0" applyNumberFormat="1" applyFont="1" applyBorder="1" applyProtection="1"/>
    <xf numFmtId="4" fontId="12" fillId="0" borderId="0" xfId="0" applyNumberFormat="1" applyFont="1" applyAlignment="1" applyProtection="1">
      <alignment horizontal="right" wrapText="1"/>
    </xf>
    <xf numFmtId="4" fontId="12" fillId="5" borderId="4" xfId="5" applyNumberFormat="1" applyFont="1" applyFill="1" applyBorder="1" applyAlignment="1" applyProtection="1">
      <alignment horizontal="center" vertical="center" wrapText="1"/>
    </xf>
    <xf numFmtId="4" fontId="12" fillId="0" borderId="0" xfId="5" applyNumberFormat="1" applyFont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 wrapText="1"/>
    </xf>
    <xf numFmtId="4" fontId="12" fillId="0" borderId="0" xfId="5" applyNumberFormat="1" applyFont="1" applyBorder="1" applyAlignment="1" applyProtection="1">
      <alignment horizontal="center" vertical="center" wrapText="1"/>
    </xf>
    <xf numFmtId="4" fontId="12" fillId="0" borderId="0" xfId="0" applyNumberFormat="1" applyFont="1" applyBorder="1" applyAlignment="1" applyProtection="1">
      <alignment horizontal="right" wrapText="1"/>
    </xf>
    <xf numFmtId="4" fontId="2" fillId="0" borderId="0" xfId="0" applyNumberFormat="1" applyFont="1" applyBorder="1" applyAlignment="1" applyProtection="1">
      <alignment horizontal="center" wrapText="1"/>
    </xf>
    <xf numFmtId="4" fontId="2" fillId="5" borderId="4" xfId="0" applyNumberFormat="1" applyFont="1" applyFill="1" applyBorder="1" applyProtection="1"/>
    <xf numFmtId="4" fontId="12" fillId="5" borderId="4" xfId="5" applyNumberFormat="1" applyFont="1" applyFill="1" applyBorder="1" applyAlignment="1" applyProtection="1">
      <alignment vertical="center"/>
    </xf>
    <xf numFmtId="4" fontId="12" fillId="0" borderId="0" xfId="0" applyNumberFormat="1" applyFont="1" applyAlignment="1" applyProtection="1">
      <alignment horizontal="right" vertical="center" wrapText="1"/>
    </xf>
    <xf numFmtId="4" fontId="12" fillId="0" borderId="0" xfId="5" applyNumberFormat="1" applyFont="1" applyAlignment="1" applyProtection="1">
      <alignment vertical="center"/>
    </xf>
    <xf numFmtId="4" fontId="12" fillId="0" borderId="0" xfId="4" applyNumberFormat="1" applyFont="1" applyFill="1" applyProtection="1"/>
    <xf numFmtId="4" fontId="8" fillId="7" borderId="0" xfId="0" applyNumberFormat="1" applyFont="1" applyFill="1" applyBorder="1" applyProtection="1"/>
    <xf numFmtId="4" fontId="8" fillId="0" borderId="8" xfId="0" applyNumberFormat="1" applyFont="1" applyBorder="1" applyProtection="1"/>
    <xf numFmtId="4" fontId="2" fillId="4" borderId="6" xfId="0" applyNumberFormat="1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/>
    </xf>
    <xf numFmtId="4" fontId="2" fillId="4" borderId="5" xfId="0" applyNumberFormat="1" applyFont="1" applyFill="1" applyBorder="1" applyAlignment="1" applyProtection="1">
      <alignment horizontal="right" vertical="top"/>
    </xf>
    <xf numFmtId="4" fontId="12" fillId="4" borderId="6" xfId="0" applyNumberFormat="1" applyFont="1" applyFill="1" applyBorder="1" applyAlignment="1" applyProtection="1">
      <alignment horizontal="right" vertical="top"/>
    </xf>
    <xf numFmtId="4" fontId="12" fillId="4" borderId="6" xfId="0" applyNumberFormat="1" applyFont="1" applyFill="1" applyBorder="1" applyAlignment="1" applyProtection="1">
      <alignment vertical="center"/>
    </xf>
    <xf numFmtId="4" fontId="8" fillId="2" borderId="0" xfId="0" applyNumberFormat="1" applyFont="1" applyFill="1" applyProtection="1"/>
    <xf numFmtId="4" fontId="9" fillId="0" borderId="1" xfId="0" applyNumberFormat="1" applyFont="1" applyBorder="1" applyAlignment="1" applyProtection="1">
      <alignment horizontal="right" vertical="center"/>
    </xf>
    <xf numFmtId="4" fontId="12" fillId="0" borderId="3" xfId="0" applyNumberFormat="1" applyFont="1" applyBorder="1" applyAlignment="1" applyProtection="1">
      <alignment horizontal="right" vertical="center"/>
    </xf>
  </cellXfs>
  <cellStyles count="8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5" xr:uid="{640BCC5A-3D03-4A3A-B4F2-24A5A8F201C8}"/>
    <cellStyle name="Navadno_popis-splošno-zun.ured" xfId="7" xr:uid="{DE1AAC2D-4EF5-46C5-AFC7-A8A9BD29A925}"/>
    <cellStyle name="Vejica 2" xfId="4" xr:uid="{E4F67FB4-0C0A-4C9F-9E66-5B140B23A352}"/>
    <cellStyle name="Vejica_popis-splošno-zun.ured" xfId="6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254</xdr:row>
      <xdr:rowOff>0</xdr:rowOff>
    </xdr:from>
    <xdr:to>
      <xdr:col>1</xdr:col>
      <xdr:colOff>9525</xdr:colOff>
      <xdr:row>254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9525</xdr:colOff>
      <xdr:row>254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9525</xdr:colOff>
      <xdr:row>254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9525</xdr:colOff>
      <xdr:row>254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9525</xdr:colOff>
      <xdr:row>254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9525</xdr:colOff>
      <xdr:row>254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260"/>
  <sheetViews>
    <sheetView tabSelected="1" view="pageBreakPreview" topLeftCell="A220" zoomScaleNormal="100" zoomScaleSheetLayoutView="100" workbookViewId="0">
      <selection activeCell="B246" sqref="B246"/>
    </sheetView>
  </sheetViews>
  <sheetFormatPr defaultColWidth="9.140625" defaultRowHeight="14.25"/>
  <cols>
    <col min="1" max="1" width="6.42578125" style="57" customWidth="1"/>
    <col min="2" max="2" width="77.42578125" style="61" bestFit="1" customWidth="1"/>
    <col min="3" max="3" width="9.140625" style="57" bestFit="1" customWidth="1"/>
    <col min="4" max="4" width="8.7109375" style="59" bestFit="1" customWidth="1"/>
    <col min="5" max="5" width="12.7109375" style="3" customWidth="1"/>
    <col min="6" max="6" width="14.5703125" style="235" customWidth="1"/>
    <col min="7" max="16384" width="9.140625" style="4"/>
  </cols>
  <sheetData>
    <row r="3" spans="1:6">
      <c r="B3" s="58" t="s">
        <v>7</v>
      </c>
    </row>
    <row r="5" spans="1:6">
      <c r="B5" s="60" t="s">
        <v>150</v>
      </c>
    </row>
    <row r="7" spans="1:6">
      <c r="B7" s="61" t="s">
        <v>0</v>
      </c>
    </row>
    <row r="8" spans="1:6">
      <c r="B8" s="62" t="s">
        <v>1</v>
      </c>
      <c r="C8" s="63"/>
    </row>
    <row r="9" spans="1:6">
      <c r="B9" s="62" t="s">
        <v>2</v>
      </c>
      <c r="C9" s="63"/>
    </row>
    <row r="10" spans="1:6">
      <c r="B10" s="62" t="s">
        <v>3</v>
      </c>
      <c r="C10" s="63"/>
    </row>
    <row r="12" spans="1:6" ht="38.25">
      <c r="A12" s="64" t="s">
        <v>4</v>
      </c>
      <c r="B12" s="65" t="s">
        <v>5</v>
      </c>
      <c r="C12" s="65" t="s">
        <v>40</v>
      </c>
      <c r="D12" s="66" t="s">
        <v>6</v>
      </c>
      <c r="E12" s="5" t="s">
        <v>39</v>
      </c>
      <c r="F12" s="236" t="s">
        <v>26</v>
      </c>
    </row>
    <row r="13" spans="1:6">
      <c r="A13" s="67"/>
      <c r="B13" s="68" t="s">
        <v>9</v>
      </c>
      <c r="C13" s="69"/>
      <c r="D13" s="70"/>
      <c r="E13" s="5"/>
    </row>
    <row r="14" spans="1:6">
      <c r="A14" s="67"/>
      <c r="B14" s="68" t="s">
        <v>8</v>
      </c>
      <c r="C14" s="69"/>
      <c r="D14" s="70"/>
      <c r="E14" s="5"/>
    </row>
    <row r="15" spans="1:6" ht="12" customHeight="1">
      <c r="A15" s="67"/>
      <c r="B15" s="68"/>
      <c r="C15" s="69"/>
      <c r="D15" s="70"/>
      <c r="E15" s="5"/>
    </row>
    <row r="16" spans="1:6">
      <c r="A16" s="71"/>
      <c r="B16" s="72" t="s">
        <v>83</v>
      </c>
      <c r="C16" s="73"/>
      <c r="D16" s="73"/>
      <c r="E16" s="6"/>
      <c r="F16" s="237"/>
    </row>
    <row r="17" spans="1:11" ht="306">
      <c r="B17" s="74" t="s">
        <v>28</v>
      </c>
      <c r="C17" s="75"/>
      <c r="D17" s="75"/>
      <c r="E17" s="8"/>
    </row>
    <row r="18" spans="1:11" ht="216.75">
      <c r="B18" s="74" t="s">
        <v>29</v>
      </c>
      <c r="C18" s="75"/>
      <c r="D18" s="75"/>
      <c r="E18" s="8"/>
    </row>
    <row r="19" spans="1:11">
      <c r="B19" s="74"/>
      <c r="C19" s="75"/>
      <c r="D19" s="75"/>
      <c r="E19" s="8"/>
    </row>
    <row r="20" spans="1:11" s="10" customFormat="1" ht="15.75" thickBot="1">
      <c r="A20" s="76"/>
      <c r="B20" s="77" t="s">
        <v>82</v>
      </c>
      <c r="C20" s="78"/>
      <c r="D20" s="79"/>
      <c r="E20" s="9"/>
      <c r="F20" s="79"/>
    </row>
    <row r="21" spans="1:11" s="10" customFormat="1" ht="15.75" thickTop="1">
      <c r="A21" s="80"/>
      <c r="B21" s="81"/>
      <c r="C21" s="57"/>
      <c r="D21" s="59"/>
      <c r="E21" s="2"/>
      <c r="F21" s="59"/>
    </row>
    <row r="22" spans="1:11" s="10" customFormat="1" ht="51.75">
      <c r="A22" s="80"/>
      <c r="B22" s="81" t="s">
        <v>35</v>
      </c>
      <c r="C22" s="57"/>
      <c r="D22" s="59"/>
      <c r="E22" s="2"/>
      <c r="F22" s="59"/>
    </row>
    <row r="23" spans="1:11" s="10" customFormat="1" ht="26.25">
      <c r="A23" s="80"/>
      <c r="B23" s="81" t="s">
        <v>36</v>
      </c>
      <c r="C23" s="57"/>
      <c r="D23" s="59"/>
      <c r="E23" s="2"/>
      <c r="F23" s="59"/>
    </row>
    <row r="24" spans="1:11" s="10" customFormat="1" ht="15">
      <c r="A24" s="80"/>
      <c r="B24" s="81"/>
      <c r="C24" s="57"/>
      <c r="D24" s="59"/>
      <c r="E24" s="2"/>
      <c r="F24" s="59"/>
    </row>
    <row r="25" spans="1:11" s="10" customFormat="1" ht="26.25">
      <c r="A25" s="80" t="s">
        <v>10</v>
      </c>
      <c r="B25" s="81" t="s">
        <v>163</v>
      </c>
      <c r="C25" s="82" t="s">
        <v>58</v>
      </c>
      <c r="D25" s="59">
        <v>21.5</v>
      </c>
      <c r="E25" s="2">
        <v>0</v>
      </c>
      <c r="F25" s="59">
        <f t="shared" ref="F25:F42" si="0">SUM(D25*E25)</f>
        <v>0</v>
      </c>
      <c r="I25" s="11"/>
      <c r="K25" s="11"/>
    </row>
    <row r="26" spans="1:11" s="10" customFormat="1" ht="26.25">
      <c r="A26" s="80" t="s">
        <v>13</v>
      </c>
      <c r="B26" s="81" t="s">
        <v>164</v>
      </c>
      <c r="C26" s="82" t="s">
        <v>58</v>
      </c>
      <c r="D26" s="59">
        <v>28.9</v>
      </c>
      <c r="E26" s="2">
        <v>0</v>
      </c>
      <c r="F26" s="59">
        <f t="shared" si="0"/>
        <v>0</v>
      </c>
      <c r="I26" s="11"/>
      <c r="K26" s="11"/>
    </row>
    <row r="27" spans="1:11" s="10" customFormat="1" ht="26.25">
      <c r="A27" s="80" t="s">
        <v>14</v>
      </c>
      <c r="B27" s="81" t="s">
        <v>165</v>
      </c>
      <c r="C27" s="82" t="s">
        <v>58</v>
      </c>
      <c r="D27" s="59">
        <v>1.5</v>
      </c>
      <c r="E27" s="2">
        <v>0</v>
      </c>
      <c r="F27" s="59">
        <f t="shared" si="0"/>
        <v>0</v>
      </c>
      <c r="I27" s="11"/>
      <c r="K27" s="11"/>
    </row>
    <row r="28" spans="1:11" s="10" customFormat="1" ht="26.25">
      <c r="A28" s="80" t="s">
        <v>15</v>
      </c>
      <c r="B28" s="83" t="s">
        <v>166</v>
      </c>
      <c r="C28" s="82" t="s">
        <v>58</v>
      </c>
      <c r="D28" s="59">
        <v>2.5</v>
      </c>
      <c r="E28" s="2">
        <v>0</v>
      </c>
      <c r="F28" s="59">
        <f t="shared" si="0"/>
        <v>0</v>
      </c>
      <c r="I28" s="11"/>
      <c r="K28" s="11"/>
    </row>
    <row r="29" spans="1:11" s="10" customFormat="1" ht="26.25">
      <c r="A29" s="80" t="s">
        <v>16</v>
      </c>
      <c r="B29" s="83" t="s">
        <v>167</v>
      </c>
      <c r="C29" s="82" t="s">
        <v>58</v>
      </c>
      <c r="D29" s="59">
        <v>22.05</v>
      </c>
      <c r="E29" s="2">
        <v>0</v>
      </c>
      <c r="F29" s="59">
        <f t="shared" si="0"/>
        <v>0</v>
      </c>
      <c r="I29" s="11"/>
      <c r="K29" s="11"/>
    </row>
    <row r="30" spans="1:11" s="10" customFormat="1" ht="26.25">
      <c r="A30" s="80" t="s">
        <v>17</v>
      </c>
      <c r="B30" s="83" t="s">
        <v>37</v>
      </c>
      <c r="C30" s="82" t="s">
        <v>11</v>
      </c>
      <c r="D30" s="59">
        <v>1</v>
      </c>
      <c r="E30" s="2">
        <v>0</v>
      </c>
      <c r="F30" s="59">
        <f t="shared" si="0"/>
        <v>0</v>
      </c>
      <c r="I30" s="11"/>
      <c r="K30" s="11"/>
    </row>
    <row r="31" spans="1:11" s="10" customFormat="1" ht="26.25">
      <c r="A31" s="80" t="s">
        <v>18</v>
      </c>
      <c r="B31" s="83" t="s">
        <v>168</v>
      </c>
      <c r="C31" s="82" t="s">
        <v>11</v>
      </c>
      <c r="D31" s="59">
        <v>7</v>
      </c>
      <c r="E31" s="2">
        <v>0</v>
      </c>
      <c r="F31" s="59">
        <f t="shared" si="0"/>
        <v>0</v>
      </c>
      <c r="I31" s="11"/>
      <c r="K31" s="11"/>
    </row>
    <row r="32" spans="1:11" s="10" customFormat="1" ht="26.25">
      <c r="A32" s="80" t="s">
        <v>20</v>
      </c>
      <c r="B32" s="84" t="s">
        <v>169</v>
      </c>
      <c r="C32" s="82" t="s">
        <v>58</v>
      </c>
      <c r="D32" s="59">
        <v>40.549999999999997</v>
      </c>
      <c r="E32" s="2">
        <v>0</v>
      </c>
      <c r="F32" s="59">
        <f t="shared" si="0"/>
        <v>0</v>
      </c>
      <c r="I32" s="11"/>
      <c r="K32" s="11"/>
    </row>
    <row r="33" spans="1:11" s="10" customFormat="1" ht="26.25">
      <c r="A33" s="80" t="s">
        <v>21</v>
      </c>
      <c r="B33" s="84" t="s">
        <v>170</v>
      </c>
      <c r="C33" s="82" t="s">
        <v>58</v>
      </c>
      <c r="D33" s="85">
        <v>137.65</v>
      </c>
      <c r="E33" s="1">
        <v>0</v>
      </c>
      <c r="F33" s="85">
        <f t="shared" si="0"/>
        <v>0</v>
      </c>
      <c r="I33" s="11"/>
      <c r="K33" s="11"/>
    </row>
    <row r="34" spans="1:11" s="10" customFormat="1" ht="26.25">
      <c r="A34" s="86" t="s">
        <v>22</v>
      </c>
      <c r="B34" s="84" t="s">
        <v>171</v>
      </c>
      <c r="C34" s="82" t="s">
        <v>58</v>
      </c>
      <c r="D34" s="85">
        <v>55.3</v>
      </c>
      <c r="E34" s="1">
        <v>0</v>
      </c>
      <c r="F34" s="85">
        <f t="shared" si="0"/>
        <v>0</v>
      </c>
      <c r="I34" s="11"/>
      <c r="K34" s="11"/>
    </row>
    <row r="35" spans="1:11" s="10" customFormat="1" ht="26.25">
      <c r="A35" s="86" t="s">
        <v>172</v>
      </c>
      <c r="B35" s="84" t="s">
        <v>173</v>
      </c>
      <c r="C35" s="82" t="s">
        <v>11</v>
      </c>
      <c r="D35" s="85">
        <v>1</v>
      </c>
      <c r="E35" s="1">
        <v>0</v>
      </c>
      <c r="F35" s="85">
        <f t="shared" si="0"/>
        <v>0</v>
      </c>
      <c r="I35" s="11"/>
      <c r="K35" s="11"/>
    </row>
    <row r="36" spans="1:11" s="10" customFormat="1" ht="15">
      <c r="A36" s="86" t="s">
        <v>174</v>
      </c>
      <c r="B36" s="84" t="s">
        <v>175</v>
      </c>
      <c r="C36" s="82" t="s">
        <v>11</v>
      </c>
      <c r="D36" s="85">
        <v>1</v>
      </c>
      <c r="E36" s="1">
        <v>0</v>
      </c>
      <c r="F36" s="85">
        <f t="shared" si="0"/>
        <v>0</v>
      </c>
      <c r="I36" s="11"/>
      <c r="K36" s="11"/>
    </row>
    <row r="37" spans="1:11" s="10" customFormat="1" ht="15">
      <c r="A37" s="86" t="s">
        <v>176</v>
      </c>
      <c r="B37" s="84" t="s">
        <v>177</v>
      </c>
      <c r="C37" s="82" t="s">
        <v>11</v>
      </c>
      <c r="D37" s="85">
        <v>1</v>
      </c>
      <c r="E37" s="1">
        <v>0</v>
      </c>
      <c r="F37" s="85">
        <f t="shared" si="0"/>
        <v>0</v>
      </c>
      <c r="I37" s="11"/>
      <c r="K37" s="11"/>
    </row>
    <row r="38" spans="1:11" s="10" customFormat="1" ht="26.25">
      <c r="A38" s="86" t="s">
        <v>178</v>
      </c>
      <c r="B38" s="84" t="s">
        <v>179</v>
      </c>
      <c r="C38" s="82" t="s">
        <v>11</v>
      </c>
      <c r="D38" s="85">
        <v>1</v>
      </c>
      <c r="E38" s="1">
        <v>0</v>
      </c>
      <c r="F38" s="85">
        <f t="shared" si="0"/>
        <v>0</v>
      </c>
      <c r="I38" s="11"/>
      <c r="K38" s="11"/>
    </row>
    <row r="39" spans="1:11" s="10" customFormat="1" ht="26.25">
      <c r="A39" s="86" t="s">
        <v>180</v>
      </c>
      <c r="B39" s="84" t="s">
        <v>181</v>
      </c>
      <c r="C39" s="82" t="s">
        <v>11</v>
      </c>
      <c r="D39" s="85">
        <v>1</v>
      </c>
      <c r="E39" s="1">
        <v>0</v>
      </c>
      <c r="F39" s="85">
        <f t="shared" si="0"/>
        <v>0</v>
      </c>
      <c r="I39" s="11"/>
      <c r="K39" s="11"/>
    </row>
    <row r="40" spans="1:11" s="10" customFormat="1" ht="26.25">
      <c r="A40" s="86" t="s">
        <v>182</v>
      </c>
      <c r="B40" s="84" t="s">
        <v>183</v>
      </c>
      <c r="C40" s="82" t="s">
        <v>11</v>
      </c>
      <c r="D40" s="85">
        <v>1</v>
      </c>
      <c r="E40" s="1">
        <v>0</v>
      </c>
      <c r="F40" s="85">
        <f t="shared" si="0"/>
        <v>0</v>
      </c>
      <c r="I40" s="11"/>
      <c r="K40" s="11"/>
    </row>
    <row r="41" spans="1:11" s="10" customFormat="1" ht="15">
      <c r="A41" s="86" t="s">
        <v>184</v>
      </c>
      <c r="B41" s="84" t="s">
        <v>185</v>
      </c>
      <c r="C41" s="82" t="s">
        <v>11</v>
      </c>
      <c r="D41" s="85">
        <v>3</v>
      </c>
      <c r="E41" s="1">
        <v>0</v>
      </c>
      <c r="F41" s="85">
        <f t="shared" si="0"/>
        <v>0</v>
      </c>
      <c r="I41" s="11"/>
      <c r="K41" s="11"/>
    </row>
    <row r="42" spans="1:11" s="10" customFormat="1" ht="15">
      <c r="A42" s="86" t="s">
        <v>186</v>
      </c>
      <c r="B42" s="84" t="s">
        <v>187</v>
      </c>
      <c r="C42" s="82" t="s">
        <v>38</v>
      </c>
      <c r="D42" s="85">
        <v>1</v>
      </c>
      <c r="E42" s="1">
        <v>0</v>
      </c>
      <c r="F42" s="85">
        <f t="shared" si="0"/>
        <v>0</v>
      </c>
      <c r="I42" s="11"/>
      <c r="K42" s="11"/>
    </row>
    <row r="43" spans="1:11" s="10" customFormat="1" ht="15">
      <c r="A43" s="80"/>
      <c r="B43" s="87" t="s">
        <v>34</v>
      </c>
      <c r="C43" s="82"/>
      <c r="D43" s="59"/>
      <c r="E43" s="2"/>
      <c r="F43" s="238">
        <f>SUM(F25:F42)</f>
        <v>0</v>
      </c>
      <c r="I43" s="11"/>
      <c r="K43" s="11"/>
    </row>
    <row r="44" spans="1:11" s="10" customFormat="1" ht="15">
      <c r="A44" s="80"/>
      <c r="B44" s="83"/>
      <c r="C44" s="82"/>
      <c r="D44" s="59"/>
      <c r="E44" s="2"/>
      <c r="F44" s="59"/>
      <c r="I44" s="11"/>
      <c r="K44" s="11"/>
    </row>
    <row r="45" spans="1:11" s="10" customFormat="1" ht="15.75" thickBot="1">
      <c r="A45" s="76"/>
      <c r="B45" s="77" t="s">
        <v>81</v>
      </c>
      <c r="C45" s="78"/>
      <c r="D45" s="79"/>
      <c r="E45" s="9"/>
      <c r="F45" s="79"/>
      <c r="I45" s="11"/>
      <c r="K45" s="11"/>
    </row>
    <row r="46" spans="1:11" s="10" customFormat="1" ht="15.75" thickTop="1">
      <c r="A46" s="80"/>
      <c r="B46" s="81"/>
      <c r="C46" s="57"/>
      <c r="D46" s="59"/>
      <c r="E46" s="2"/>
      <c r="F46" s="59"/>
      <c r="I46" s="11"/>
      <c r="K46" s="11"/>
    </row>
    <row r="47" spans="1:11" s="10" customFormat="1" ht="26.25">
      <c r="A47" s="80" t="s">
        <v>10</v>
      </c>
      <c r="B47" s="81" t="s">
        <v>188</v>
      </c>
      <c r="C47" s="57" t="s">
        <v>224</v>
      </c>
      <c r="D47" s="59">
        <v>0.2</v>
      </c>
      <c r="E47" s="2">
        <v>0</v>
      </c>
      <c r="F47" s="59">
        <f>SUM(D47*E47)</f>
        <v>0</v>
      </c>
      <c r="I47" s="11"/>
      <c r="K47" s="11"/>
    </row>
    <row r="48" spans="1:11" s="10" customFormat="1" ht="15">
      <c r="A48" s="80"/>
      <c r="B48" s="87" t="s">
        <v>41</v>
      </c>
      <c r="C48" s="57"/>
      <c r="D48" s="59"/>
      <c r="E48" s="2"/>
      <c r="F48" s="238">
        <f>SUM(F47)</f>
        <v>0</v>
      </c>
      <c r="I48" s="11"/>
      <c r="K48" s="11"/>
    </row>
    <row r="49" spans="1:11" s="10" customFormat="1" ht="15">
      <c r="A49" s="80"/>
      <c r="B49" s="81"/>
      <c r="C49" s="57"/>
      <c r="D49" s="59"/>
      <c r="E49" s="2"/>
      <c r="F49" s="59"/>
      <c r="I49" s="11"/>
      <c r="K49" s="11"/>
    </row>
    <row r="50" spans="1:11" s="10" customFormat="1" ht="15.75" thickBot="1">
      <c r="A50" s="76"/>
      <c r="B50" s="77" t="s">
        <v>80</v>
      </c>
      <c r="C50" s="78"/>
      <c r="D50" s="79"/>
      <c r="E50" s="9"/>
      <c r="F50" s="79"/>
      <c r="I50" s="11"/>
      <c r="K50" s="11"/>
    </row>
    <row r="51" spans="1:11" s="10" customFormat="1" ht="15.75" thickTop="1">
      <c r="A51" s="81"/>
      <c r="B51" s="81"/>
      <c r="C51" s="81"/>
      <c r="D51" s="88"/>
      <c r="E51" s="12"/>
      <c r="F51" s="88"/>
      <c r="I51" s="11"/>
      <c r="K51" s="11"/>
    </row>
    <row r="52" spans="1:11" s="10" customFormat="1" ht="15">
      <c r="A52" s="89" t="s">
        <v>10</v>
      </c>
      <c r="B52" s="81" t="s">
        <v>189</v>
      </c>
      <c r="C52" s="89" t="s">
        <v>11</v>
      </c>
      <c r="D52" s="90">
        <v>1</v>
      </c>
      <c r="E52" s="13">
        <v>0</v>
      </c>
      <c r="F52" s="59">
        <f>SUM(D52*E52)</f>
        <v>0</v>
      </c>
      <c r="I52" s="11"/>
      <c r="K52" s="11"/>
    </row>
    <row r="53" spans="1:11" s="10" customFormat="1" ht="15">
      <c r="A53" s="89" t="s">
        <v>13</v>
      </c>
      <c r="B53" s="81" t="s">
        <v>190</v>
      </c>
      <c r="C53" s="89" t="s">
        <v>11</v>
      </c>
      <c r="D53" s="59">
        <v>2</v>
      </c>
      <c r="E53" s="2">
        <v>0</v>
      </c>
      <c r="F53" s="59">
        <f>SUM(D53*E53)</f>
        <v>0</v>
      </c>
      <c r="I53" s="11"/>
      <c r="K53" s="11"/>
    </row>
    <row r="54" spans="1:11" s="10" customFormat="1" ht="15">
      <c r="A54" s="89" t="s">
        <v>14</v>
      </c>
      <c r="B54" s="81" t="s">
        <v>191</v>
      </c>
      <c r="C54" s="89" t="s">
        <v>11</v>
      </c>
      <c r="D54" s="59">
        <v>2</v>
      </c>
      <c r="E54" s="2">
        <v>0</v>
      </c>
      <c r="F54" s="59">
        <f>SUM(D54*E54)</f>
        <v>0</v>
      </c>
      <c r="I54" s="11"/>
      <c r="K54" s="11"/>
    </row>
    <row r="55" spans="1:11" s="10" customFormat="1" ht="15">
      <c r="A55" s="89" t="s">
        <v>15</v>
      </c>
      <c r="B55" s="81" t="s">
        <v>43</v>
      </c>
      <c r="C55" s="91" t="s">
        <v>38</v>
      </c>
      <c r="D55" s="59">
        <v>1</v>
      </c>
      <c r="E55" s="2">
        <v>0</v>
      </c>
      <c r="F55" s="59">
        <f>SUM(D55*E55)</f>
        <v>0</v>
      </c>
      <c r="I55" s="11"/>
      <c r="K55" s="11"/>
    </row>
    <row r="56" spans="1:11" s="10" customFormat="1" ht="15">
      <c r="A56" s="89" t="s">
        <v>16</v>
      </c>
      <c r="B56" s="81" t="s">
        <v>192</v>
      </c>
      <c r="C56" s="91" t="s">
        <v>38</v>
      </c>
      <c r="D56" s="59">
        <v>1</v>
      </c>
      <c r="E56" s="2">
        <v>0</v>
      </c>
      <c r="F56" s="59">
        <f>SUM(D56*E56)</f>
        <v>0</v>
      </c>
      <c r="I56" s="11"/>
      <c r="K56" s="11"/>
    </row>
    <row r="57" spans="1:11" s="10" customFormat="1" ht="15">
      <c r="A57" s="80"/>
      <c r="B57" s="87" t="s">
        <v>42</v>
      </c>
      <c r="C57" s="57"/>
      <c r="D57" s="59"/>
      <c r="E57" s="2"/>
      <c r="F57" s="238">
        <f>SUM(F52:F56)</f>
        <v>0</v>
      </c>
      <c r="I57" s="11"/>
      <c r="K57" s="11"/>
    </row>
    <row r="58" spans="1:11" s="10" customFormat="1" ht="15">
      <c r="A58" s="80"/>
      <c r="B58" s="81"/>
      <c r="C58" s="57"/>
      <c r="D58" s="59"/>
      <c r="E58" s="2"/>
      <c r="F58" s="59"/>
      <c r="I58" s="11"/>
      <c r="K58" s="11"/>
    </row>
    <row r="59" spans="1:11" s="10" customFormat="1" ht="15.75" thickBot="1">
      <c r="A59" s="76"/>
      <c r="B59" s="77" t="s">
        <v>79</v>
      </c>
      <c r="C59" s="78"/>
      <c r="D59" s="79"/>
      <c r="E59" s="9"/>
      <c r="F59" s="79"/>
      <c r="I59" s="11"/>
      <c r="K59" s="11"/>
    </row>
    <row r="60" spans="1:11" s="10" customFormat="1" ht="15.75" thickTop="1">
      <c r="A60" s="80"/>
      <c r="B60" s="92"/>
      <c r="C60" s="57"/>
      <c r="D60" s="59"/>
      <c r="E60" s="2"/>
      <c r="F60" s="59"/>
      <c r="I60" s="11"/>
      <c r="K60" s="11"/>
    </row>
    <row r="61" spans="1:11" s="10" customFormat="1" ht="15">
      <c r="A61" s="80"/>
      <c r="B61" s="93" t="s">
        <v>45</v>
      </c>
      <c r="C61" s="57"/>
      <c r="D61" s="59"/>
      <c r="E61" s="2"/>
      <c r="F61" s="59"/>
      <c r="I61" s="11"/>
      <c r="K61" s="11"/>
    </row>
    <row r="62" spans="1:11" s="10" customFormat="1" ht="26.25">
      <c r="A62" s="80"/>
      <c r="B62" s="94" t="s">
        <v>46</v>
      </c>
      <c r="C62" s="57"/>
      <c r="D62" s="59"/>
      <c r="E62" s="2"/>
      <c r="F62" s="59"/>
      <c r="I62" s="11"/>
      <c r="K62" s="11"/>
    </row>
    <row r="63" spans="1:11" s="10" customFormat="1" ht="15">
      <c r="A63" s="80"/>
      <c r="B63" s="94" t="s">
        <v>47</v>
      </c>
      <c r="C63" s="57"/>
      <c r="D63" s="59"/>
      <c r="E63" s="2"/>
      <c r="F63" s="59"/>
      <c r="I63" s="11"/>
      <c r="K63" s="11"/>
    </row>
    <row r="64" spans="1:11" s="10" customFormat="1" ht="127.5">
      <c r="A64" s="80"/>
      <c r="B64" s="74" t="s">
        <v>48</v>
      </c>
      <c r="C64" s="57"/>
      <c r="D64" s="59"/>
      <c r="E64" s="2"/>
      <c r="F64" s="59"/>
      <c r="I64" s="11"/>
      <c r="K64" s="11"/>
    </row>
    <row r="65" spans="1:11" s="10" customFormat="1" ht="15">
      <c r="A65" s="80"/>
      <c r="B65" s="95" t="s">
        <v>49</v>
      </c>
      <c r="C65" s="57"/>
      <c r="D65" s="59"/>
      <c r="E65" s="2"/>
      <c r="F65" s="59"/>
      <c r="I65" s="11"/>
      <c r="K65" s="11"/>
    </row>
    <row r="66" spans="1:11" s="10" customFormat="1" ht="127.5">
      <c r="A66" s="80"/>
      <c r="B66" s="96" t="s">
        <v>50</v>
      </c>
      <c r="C66" s="57"/>
      <c r="D66" s="59"/>
      <c r="E66" s="2"/>
      <c r="F66" s="59"/>
      <c r="I66" s="11"/>
      <c r="K66" s="11"/>
    </row>
    <row r="67" spans="1:11" s="10" customFormat="1" ht="26.25">
      <c r="A67" s="80" t="s">
        <v>10</v>
      </c>
      <c r="B67" s="95" t="s">
        <v>193</v>
      </c>
      <c r="C67" s="82"/>
      <c r="D67" s="85"/>
      <c r="E67" s="1"/>
      <c r="F67" s="59"/>
      <c r="I67" s="11"/>
      <c r="K67" s="11"/>
    </row>
    <row r="68" spans="1:11" s="10" customFormat="1" ht="15">
      <c r="A68" s="80"/>
      <c r="B68" s="95" t="s">
        <v>194</v>
      </c>
      <c r="C68" s="82" t="s">
        <v>11</v>
      </c>
      <c r="D68" s="85">
        <v>1</v>
      </c>
      <c r="E68" s="2">
        <v>0</v>
      </c>
      <c r="F68" s="59">
        <f>SUM(D68*E68)</f>
        <v>0</v>
      </c>
      <c r="I68" s="11"/>
      <c r="K68" s="11"/>
    </row>
    <row r="69" spans="1:11" s="10" customFormat="1" ht="15">
      <c r="A69" s="80"/>
      <c r="B69" s="97"/>
      <c r="C69" s="57"/>
      <c r="D69" s="59"/>
      <c r="E69" s="2"/>
      <c r="F69" s="85"/>
      <c r="I69" s="11"/>
      <c r="K69" s="11"/>
    </row>
    <row r="70" spans="1:11" s="10" customFormat="1" ht="15">
      <c r="A70" s="80"/>
      <c r="B70" s="98" t="s">
        <v>195</v>
      </c>
      <c r="C70" s="57"/>
      <c r="D70" s="59"/>
      <c r="E70" s="2"/>
      <c r="F70" s="59"/>
      <c r="I70" s="11"/>
      <c r="K70" s="11"/>
    </row>
    <row r="71" spans="1:11" s="10" customFormat="1" ht="39">
      <c r="A71" s="80"/>
      <c r="B71" s="99" t="s">
        <v>196</v>
      </c>
      <c r="C71" s="57"/>
      <c r="D71" s="59"/>
      <c r="E71" s="2"/>
      <c r="F71" s="59"/>
      <c r="I71" s="11"/>
      <c r="K71" s="11"/>
    </row>
    <row r="72" spans="1:11" s="10" customFormat="1" ht="15">
      <c r="A72" s="80"/>
      <c r="B72" s="99" t="s">
        <v>197</v>
      </c>
      <c r="C72" s="57"/>
      <c r="D72" s="59"/>
      <c r="E72" s="2"/>
      <c r="F72" s="59"/>
      <c r="I72" s="11"/>
      <c r="K72" s="11"/>
    </row>
    <row r="73" spans="1:11" s="10" customFormat="1" ht="15">
      <c r="A73" s="80"/>
      <c r="B73" s="97"/>
      <c r="C73" s="57"/>
      <c r="D73" s="59"/>
      <c r="E73" s="2"/>
      <c r="F73" s="59"/>
      <c r="I73" s="11"/>
      <c r="K73" s="11"/>
    </row>
    <row r="74" spans="1:11" s="10" customFormat="1" ht="15">
      <c r="A74" s="86" t="s">
        <v>13</v>
      </c>
      <c r="B74" s="84" t="s">
        <v>198</v>
      </c>
      <c r="C74" s="82"/>
      <c r="D74" s="85"/>
      <c r="E74" s="1"/>
      <c r="F74" s="85"/>
      <c r="I74" s="11"/>
      <c r="K74" s="11"/>
    </row>
    <row r="75" spans="1:11" s="10" customFormat="1" ht="15">
      <c r="A75" s="86"/>
      <c r="B75" s="84" t="s">
        <v>225</v>
      </c>
      <c r="C75" s="82" t="s">
        <v>11</v>
      </c>
      <c r="D75" s="85">
        <v>2</v>
      </c>
      <c r="E75" s="2">
        <v>0</v>
      </c>
      <c r="F75" s="85">
        <f>SUM(D75*E75)</f>
        <v>0</v>
      </c>
      <c r="I75" s="11"/>
      <c r="K75" s="11"/>
    </row>
    <row r="76" spans="1:11" s="10" customFormat="1" ht="15">
      <c r="A76" s="86"/>
      <c r="B76" s="84" t="s">
        <v>226</v>
      </c>
      <c r="C76" s="82" t="s">
        <v>11</v>
      </c>
      <c r="D76" s="85">
        <v>5</v>
      </c>
      <c r="E76" s="2">
        <v>0</v>
      </c>
      <c r="F76" s="85">
        <f>SUM(D76*E76)</f>
        <v>0</v>
      </c>
      <c r="I76" s="11"/>
      <c r="K76" s="11"/>
    </row>
    <row r="77" spans="1:11" s="10" customFormat="1" ht="15">
      <c r="A77" s="86"/>
      <c r="B77" s="84"/>
      <c r="C77" s="82"/>
      <c r="D77" s="85"/>
      <c r="E77" s="1"/>
      <c r="F77" s="85"/>
      <c r="I77" s="11"/>
      <c r="K77" s="11"/>
    </row>
    <row r="78" spans="1:11" s="10" customFormat="1" ht="15">
      <c r="A78" s="86"/>
      <c r="B78" s="98" t="s">
        <v>51</v>
      </c>
      <c r="C78" s="82"/>
      <c r="D78" s="85"/>
      <c r="E78" s="1"/>
      <c r="F78" s="85"/>
      <c r="I78" s="11"/>
      <c r="K78" s="11"/>
    </row>
    <row r="79" spans="1:11" s="10" customFormat="1" ht="115.5">
      <c r="A79" s="86"/>
      <c r="B79" s="99" t="s">
        <v>52</v>
      </c>
      <c r="C79" s="57"/>
      <c r="D79" s="59"/>
      <c r="E79" s="2"/>
      <c r="F79" s="59"/>
      <c r="I79" s="11"/>
      <c r="K79" s="11"/>
    </row>
    <row r="80" spans="1:11" s="10" customFormat="1" ht="26.25">
      <c r="A80" s="86"/>
      <c r="B80" s="99" t="s">
        <v>53</v>
      </c>
      <c r="C80" s="57"/>
      <c r="D80" s="59"/>
      <c r="E80" s="2"/>
      <c r="F80" s="59"/>
      <c r="I80" s="11"/>
      <c r="K80" s="11"/>
    </row>
    <row r="81" spans="1:11" s="10" customFormat="1" ht="15">
      <c r="A81" s="86" t="s">
        <v>14</v>
      </c>
      <c r="B81" s="84" t="s">
        <v>54</v>
      </c>
      <c r="C81" s="57"/>
      <c r="D81" s="59"/>
      <c r="E81" s="2"/>
      <c r="F81" s="59"/>
      <c r="I81" s="11"/>
      <c r="K81" s="11"/>
    </row>
    <row r="82" spans="1:11" s="10" customFormat="1" ht="15">
      <c r="A82" s="86"/>
      <c r="B82" s="84" t="s">
        <v>199</v>
      </c>
      <c r="C82" s="57" t="s">
        <v>11</v>
      </c>
      <c r="D82" s="59">
        <v>1</v>
      </c>
      <c r="E82" s="2">
        <v>0</v>
      </c>
      <c r="F82" s="59">
        <f>SUM(D82*E82)</f>
        <v>0</v>
      </c>
      <c r="I82" s="11"/>
      <c r="K82" s="11"/>
    </row>
    <row r="83" spans="1:11" s="10" customFormat="1" ht="15">
      <c r="A83" s="86"/>
      <c r="B83" s="87" t="s">
        <v>44</v>
      </c>
      <c r="C83" s="57"/>
      <c r="D83" s="59"/>
      <c r="E83" s="2"/>
      <c r="F83" s="238">
        <f>SUM(F61:F82)</f>
        <v>0</v>
      </c>
      <c r="I83" s="11"/>
      <c r="K83" s="11"/>
    </row>
    <row r="84" spans="1:11" s="10" customFormat="1" ht="15">
      <c r="A84" s="86"/>
      <c r="B84" s="84"/>
      <c r="C84" s="57"/>
      <c r="D84" s="59"/>
      <c r="E84" s="2"/>
      <c r="F84" s="59"/>
      <c r="I84" s="11"/>
      <c r="K84" s="11"/>
    </row>
    <row r="85" spans="1:11" s="10" customFormat="1" ht="15.75" thickBot="1">
      <c r="A85" s="76"/>
      <c r="B85" s="77" t="s">
        <v>200</v>
      </c>
      <c r="C85" s="78"/>
      <c r="D85" s="79"/>
      <c r="E85" s="9"/>
      <c r="F85" s="79"/>
      <c r="I85" s="11"/>
      <c r="K85" s="11"/>
    </row>
    <row r="86" spans="1:11" s="10" customFormat="1" ht="15.75" thickTop="1">
      <c r="A86" s="80"/>
      <c r="B86" s="81"/>
      <c r="C86" s="57"/>
      <c r="D86" s="59"/>
      <c r="E86" s="2"/>
      <c r="F86" s="59"/>
      <c r="I86" s="11"/>
      <c r="K86" s="11"/>
    </row>
    <row r="87" spans="1:11" s="10" customFormat="1" ht="38.25">
      <c r="A87" s="80" t="s">
        <v>10</v>
      </c>
      <c r="B87" s="100" t="s">
        <v>201</v>
      </c>
      <c r="C87" s="57" t="s">
        <v>58</v>
      </c>
      <c r="D87" s="59">
        <v>19.45</v>
      </c>
      <c r="E87" s="2">
        <v>0</v>
      </c>
      <c r="F87" s="59">
        <f t="shared" ref="F87:F92" si="1">SUM(D87*E87)</f>
        <v>0</v>
      </c>
      <c r="I87" s="11"/>
      <c r="K87" s="11"/>
    </row>
    <row r="88" spans="1:11" s="10" customFormat="1" ht="38.25">
      <c r="A88" s="80" t="s">
        <v>13</v>
      </c>
      <c r="B88" s="100" t="s">
        <v>202</v>
      </c>
      <c r="C88" s="57" t="s">
        <v>58</v>
      </c>
      <c r="D88" s="59">
        <v>25.3</v>
      </c>
      <c r="E88" s="2">
        <v>0</v>
      </c>
      <c r="F88" s="59">
        <f t="shared" si="1"/>
        <v>0</v>
      </c>
      <c r="I88" s="11"/>
      <c r="K88" s="11"/>
    </row>
    <row r="89" spans="1:11" s="10" customFormat="1" ht="51">
      <c r="A89" s="80" t="s">
        <v>14</v>
      </c>
      <c r="B89" s="101" t="s">
        <v>203</v>
      </c>
      <c r="C89" s="57" t="s">
        <v>58</v>
      </c>
      <c r="D89" s="59">
        <v>9.4499999999999993</v>
      </c>
      <c r="E89" s="2">
        <v>0</v>
      </c>
      <c r="F89" s="59">
        <f t="shared" si="1"/>
        <v>0</v>
      </c>
      <c r="I89" s="11"/>
      <c r="K89" s="11"/>
    </row>
    <row r="90" spans="1:11" s="10" customFormat="1" ht="25.5">
      <c r="A90" s="80" t="s">
        <v>15</v>
      </c>
      <c r="B90" s="101" t="s">
        <v>204</v>
      </c>
      <c r="C90" s="82" t="s">
        <v>77</v>
      </c>
      <c r="D90" s="59">
        <v>11.8</v>
      </c>
      <c r="E90" s="2">
        <v>0</v>
      </c>
      <c r="F90" s="59">
        <f t="shared" si="1"/>
        <v>0</v>
      </c>
      <c r="I90" s="11"/>
      <c r="K90" s="11"/>
    </row>
    <row r="91" spans="1:11" s="10" customFormat="1" ht="38.25">
      <c r="A91" s="86" t="s">
        <v>16</v>
      </c>
      <c r="B91" s="101" t="s">
        <v>205</v>
      </c>
      <c r="C91" s="57" t="s">
        <v>58</v>
      </c>
      <c r="D91" s="85">
        <v>4.8499999999999996</v>
      </c>
      <c r="E91" s="2">
        <v>0</v>
      </c>
      <c r="F91" s="85">
        <f t="shared" si="1"/>
        <v>0</v>
      </c>
      <c r="I91" s="11"/>
      <c r="K91" s="11"/>
    </row>
    <row r="92" spans="1:11" s="10" customFormat="1" ht="38.25">
      <c r="A92" s="80" t="s">
        <v>17</v>
      </c>
      <c r="B92" s="101" t="s">
        <v>206</v>
      </c>
      <c r="C92" s="57" t="s">
        <v>77</v>
      </c>
      <c r="D92" s="59">
        <v>36.200000000000003</v>
      </c>
      <c r="E92" s="2">
        <v>0</v>
      </c>
      <c r="F92" s="59">
        <f t="shared" si="1"/>
        <v>0</v>
      </c>
      <c r="I92" s="11"/>
      <c r="K92" s="11"/>
    </row>
    <row r="93" spans="1:11" s="10" customFormat="1" ht="15">
      <c r="A93" s="80"/>
      <c r="B93" s="87" t="s">
        <v>207</v>
      </c>
      <c r="C93" s="57"/>
      <c r="D93" s="59"/>
      <c r="E93" s="2"/>
      <c r="F93" s="238">
        <f>SUM(F87:F92)</f>
        <v>0</v>
      </c>
      <c r="I93" s="11"/>
      <c r="K93" s="11"/>
    </row>
    <row r="94" spans="1:11" s="10" customFormat="1" ht="15">
      <c r="A94" s="80"/>
      <c r="B94" s="101"/>
      <c r="C94" s="57"/>
      <c r="D94" s="59"/>
      <c r="E94" s="3"/>
      <c r="F94" s="59"/>
      <c r="I94" s="11"/>
      <c r="K94" s="11"/>
    </row>
    <row r="95" spans="1:11" s="10" customFormat="1" ht="15.75" thickBot="1">
      <c r="A95" s="76"/>
      <c r="B95" s="77" t="s">
        <v>78</v>
      </c>
      <c r="C95" s="78"/>
      <c r="D95" s="79"/>
      <c r="E95" s="9"/>
      <c r="F95" s="79"/>
      <c r="I95" s="11"/>
      <c r="K95" s="11"/>
    </row>
    <row r="96" spans="1:11" s="10" customFormat="1" ht="15.75" thickTop="1">
      <c r="A96" s="80"/>
      <c r="B96" s="95"/>
      <c r="C96" s="82"/>
      <c r="D96" s="85"/>
      <c r="E96" s="1"/>
      <c r="F96" s="85"/>
      <c r="I96" s="11"/>
      <c r="K96" s="11"/>
    </row>
    <row r="97" spans="1:11" s="10" customFormat="1" ht="15">
      <c r="A97" s="80" t="s">
        <v>10</v>
      </c>
      <c r="B97" s="95" t="s">
        <v>56</v>
      </c>
      <c r="C97" s="82" t="s">
        <v>38</v>
      </c>
      <c r="D97" s="85">
        <v>1</v>
      </c>
      <c r="E97" s="1">
        <v>0</v>
      </c>
      <c r="F97" s="85">
        <f>SUM(D97*E97)</f>
        <v>0</v>
      </c>
      <c r="I97" s="11"/>
      <c r="K97" s="11"/>
    </row>
    <row r="98" spans="1:11" s="10" customFormat="1" ht="26.25">
      <c r="A98" s="86" t="s">
        <v>13</v>
      </c>
      <c r="B98" s="95" t="s">
        <v>57</v>
      </c>
      <c r="C98" s="82" t="s">
        <v>58</v>
      </c>
      <c r="D98" s="85">
        <v>233.5</v>
      </c>
      <c r="E98" s="1">
        <v>0</v>
      </c>
      <c r="F98" s="85">
        <f>SUM(D98*E98)</f>
        <v>0</v>
      </c>
      <c r="I98" s="11"/>
      <c r="K98" s="11"/>
    </row>
    <row r="99" spans="1:11" s="10" customFormat="1" ht="51">
      <c r="A99" s="80" t="s">
        <v>14</v>
      </c>
      <c r="B99" s="74" t="s">
        <v>59</v>
      </c>
      <c r="C99" s="82" t="s">
        <v>58</v>
      </c>
      <c r="D99" s="85">
        <v>178.2</v>
      </c>
      <c r="E99" s="1">
        <v>0</v>
      </c>
      <c r="F99" s="85">
        <f>SUM(D99*E99)</f>
        <v>0</v>
      </c>
      <c r="I99" s="11"/>
      <c r="K99" s="11"/>
    </row>
    <row r="100" spans="1:11" s="10" customFormat="1" ht="26.25">
      <c r="A100" s="80" t="s">
        <v>15</v>
      </c>
      <c r="B100" s="84" t="s">
        <v>208</v>
      </c>
      <c r="C100" s="82" t="s">
        <v>58</v>
      </c>
      <c r="D100" s="85">
        <v>55.3</v>
      </c>
      <c r="E100" s="1">
        <v>0</v>
      </c>
      <c r="F100" s="85">
        <f>SUM(D100*E100)</f>
        <v>0</v>
      </c>
      <c r="I100" s="11"/>
      <c r="K100" s="11"/>
    </row>
    <row r="101" spans="1:11" s="10" customFormat="1" ht="15">
      <c r="A101" s="80"/>
      <c r="B101" s="87" t="s">
        <v>55</v>
      </c>
      <c r="C101" s="57"/>
      <c r="D101" s="59"/>
      <c r="E101" s="2"/>
      <c r="F101" s="238">
        <f>SUM(F97:F100)</f>
        <v>0</v>
      </c>
      <c r="I101" s="11"/>
      <c r="K101" s="11"/>
    </row>
    <row r="102" spans="1:11" s="10" customFormat="1" ht="15">
      <c r="A102" s="80"/>
      <c r="B102" s="83"/>
      <c r="C102" s="57"/>
      <c r="D102" s="59"/>
      <c r="E102" s="3"/>
      <c r="F102" s="59"/>
      <c r="I102" s="11"/>
      <c r="K102" s="11"/>
    </row>
    <row r="103" spans="1:11" s="10" customFormat="1" ht="15.75" thickBot="1">
      <c r="A103" s="76"/>
      <c r="B103" s="77" t="s">
        <v>209</v>
      </c>
      <c r="C103" s="78"/>
      <c r="D103" s="79"/>
      <c r="E103" s="9"/>
      <c r="F103" s="79"/>
      <c r="I103" s="11"/>
      <c r="K103" s="11"/>
    </row>
    <row r="104" spans="1:11" s="10" customFormat="1" ht="18" customHeight="1" thickTop="1">
      <c r="A104" s="80"/>
      <c r="B104" s="81"/>
      <c r="C104" s="57"/>
      <c r="D104" s="59"/>
      <c r="E104" s="2"/>
      <c r="F104" s="59"/>
      <c r="I104" s="11"/>
      <c r="K104" s="11"/>
    </row>
    <row r="105" spans="1:11" s="10" customFormat="1" ht="38.25">
      <c r="A105" s="80" t="s">
        <v>10</v>
      </c>
      <c r="B105" s="102" t="s">
        <v>210</v>
      </c>
      <c r="C105" s="57" t="s">
        <v>58</v>
      </c>
      <c r="D105" s="59">
        <v>28.8</v>
      </c>
      <c r="E105" s="2">
        <v>0</v>
      </c>
      <c r="F105" s="59">
        <f>SUM(D105*E105)</f>
        <v>0</v>
      </c>
      <c r="I105" s="11"/>
      <c r="K105" s="11"/>
    </row>
    <row r="106" spans="1:11" s="10" customFormat="1" ht="25.5">
      <c r="A106" s="80" t="s">
        <v>13</v>
      </c>
      <c r="B106" s="103" t="s">
        <v>211</v>
      </c>
      <c r="C106" s="57" t="s">
        <v>58</v>
      </c>
      <c r="D106" s="59">
        <v>28.8</v>
      </c>
      <c r="E106" s="2">
        <v>0</v>
      </c>
      <c r="F106" s="59">
        <f>SUM(D106*E106)</f>
        <v>0</v>
      </c>
      <c r="I106" s="11"/>
      <c r="K106" s="11"/>
    </row>
    <row r="107" spans="1:11" s="10" customFormat="1" ht="25.5">
      <c r="A107" s="80" t="s">
        <v>14</v>
      </c>
      <c r="B107" s="103" t="s">
        <v>212</v>
      </c>
      <c r="C107" s="57" t="s">
        <v>58</v>
      </c>
      <c r="D107" s="59">
        <v>28.8</v>
      </c>
      <c r="E107" s="2">
        <v>0</v>
      </c>
      <c r="F107" s="59">
        <f>SUM(D107*E107)</f>
        <v>0</v>
      </c>
      <c r="I107" s="11"/>
      <c r="K107" s="11"/>
    </row>
    <row r="108" spans="1:11" s="10" customFormat="1" ht="26.25">
      <c r="A108" s="80" t="s">
        <v>15</v>
      </c>
      <c r="B108" s="95" t="s">
        <v>213</v>
      </c>
      <c r="C108" s="82" t="s">
        <v>77</v>
      </c>
      <c r="D108" s="59">
        <v>29.5</v>
      </c>
      <c r="E108" s="2">
        <v>0</v>
      </c>
      <c r="F108" s="59">
        <f>SUM(D108*E108)</f>
        <v>0</v>
      </c>
      <c r="I108" s="11"/>
      <c r="K108" s="11"/>
    </row>
    <row r="109" spans="1:11" s="10" customFormat="1" ht="15">
      <c r="A109" s="80" t="s">
        <v>16</v>
      </c>
      <c r="B109" s="83" t="s">
        <v>214</v>
      </c>
      <c r="C109" s="57" t="s">
        <v>11</v>
      </c>
      <c r="D109" s="59">
        <v>2</v>
      </c>
      <c r="E109" s="2">
        <v>0</v>
      </c>
      <c r="F109" s="59">
        <f>SUM(D109*E109)</f>
        <v>0</v>
      </c>
      <c r="I109" s="11"/>
      <c r="K109" s="11"/>
    </row>
    <row r="110" spans="1:11" s="10" customFormat="1" ht="15">
      <c r="A110" s="80"/>
      <c r="B110" s="87" t="s">
        <v>215</v>
      </c>
      <c r="C110" s="57"/>
      <c r="D110" s="59"/>
      <c r="E110" s="2"/>
      <c r="F110" s="239">
        <f>SUM(F105:F109)</f>
        <v>0</v>
      </c>
      <c r="I110" s="11"/>
      <c r="K110" s="11"/>
    </row>
    <row r="111" spans="1:11" s="10" customFormat="1" ht="15">
      <c r="A111" s="80"/>
      <c r="B111" s="83"/>
      <c r="C111" s="57"/>
      <c r="D111" s="59"/>
      <c r="E111" s="3"/>
      <c r="F111" s="240"/>
      <c r="I111" s="11"/>
      <c r="K111" s="11"/>
    </row>
    <row r="112" spans="1:11" s="10" customFormat="1" ht="15.75" thickBot="1">
      <c r="A112" s="76"/>
      <c r="B112" s="77" t="s">
        <v>137</v>
      </c>
      <c r="C112" s="78"/>
      <c r="D112" s="79"/>
      <c r="E112" s="9"/>
      <c r="F112" s="79"/>
      <c r="I112" s="11"/>
      <c r="K112" s="11"/>
    </row>
    <row r="113" spans="1:11" s="10" customFormat="1" ht="15.75" thickTop="1">
      <c r="A113" s="80"/>
      <c r="B113" s="81"/>
      <c r="C113" s="57"/>
      <c r="D113" s="59"/>
      <c r="E113" s="2"/>
      <c r="F113" s="59"/>
      <c r="I113" s="11"/>
      <c r="K113" s="11"/>
    </row>
    <row r="114" spans="1:11" s="10" customFormat="1" ht="26.25">
      <c r="A114" s="80" t="s">
        <v>10</v>
      </c>
      <c r="B114" s="81" t="s">
        <v>216</v>
      </c>
      <c r="C114" s="57" t="s">
        <v>11</v>
      </c>
      <c r="D114" s="59">
        <v>1</v>
      </c>
      <c r="E114" s="2">
        <v>0</v>
      </c>
      <c r="F114" s="59">
        <f>SUM(D114*E114)</f>
        <v>0</v>
      </c>
      <c r="I114" s="11"/>
      <c r="K114" s="11"/>
    </row>
    <row r="115" spans="1:11" s="10" customFormat="1" ht="15">
      <c r="A115" s="80"/>
      <c r="B115" s="87" t="s">
        <v>138</v>
      </c>
      <c r="C115" s="82"/>
      <c r="D115" s="59"/>
      <c r="E115" s="2"/>
      <c r="F115" s="238">
        <f>SUM(F114)</f>
        <v>0</v>
      </c>
      <c r="I115" s="11"/>
      <c r="K115" s="11"/>
    </row>
    <row r="116" spans="1:11" ht="15">
      <c r="A116" s="80"/>
      <c r="B116" s="104"/>
      <c r="C116" s="82"/>
      <c r="E116" s="2"/>
      <c r="F116" s="238"/>
      <c r="H116" s="10"/>
      <c r="I116" s="11"/>
      <c r="J116" s="10"/>
      <c r="K116" s="11"/>
    </row>
    <row r="117" spans="1:11" ht="15">
      <c r="A117" s="80"/>
      <c r="B117" s="72" t="s">
        <v>128</v>
      </c>
      <c r="C117" s="82"/>
      <c r="F117" s="238">
        <f>F115+F110+F101+F93+F83+F57+F48+F43</f>
        <v>0</v>
      </c>
      <c r="H117" s="10"/>
      <c r="I117" s="11"/>
      <c r="J117" s="10"/>
      <c r="K117" s="11"/>
    </row>
    <row r="118" spans="1:11" s="10" customFormat="1" ht="15">
      <c r="A118" s="80"/>
      <c r="B118" s="83"/>
      <c r="C118" s="82"/>
      <c r="D118" s="59"/>
      <c r="E118" s="2"/>
      <c r="F118" s="59"/>
      <c r="I118" s="11"/>
      <c r="K118" s="11"/>
    </row>
    <row r="119" spans="1:11" ht="15">
      <c r="A119" s="105"/>
      <c r="B119" s="106" t="s">
        <v>84</v>
      </c>
      <c r="C119" s="107"/>
      <c r="D119" s="107"/>
      <c r="E119" s="15"/>
      <c r="F119" s="241"/>
      <c r="H119" s="10"/>
      <c r="I119" s="11"/>
      <c r="J119" s="10"/>
      <c r="K119" s="11"/>
    </row>
    <row r="120" spans="1:11" ht="357">
      <c r="A120" s="67"/>
      <c r="B120" s="108" t="s">
        <v>30</v>
      </c>
      <c r="C120" s="75"/>
      <c r="D120" s="75"/>
      <c r="E120" s="7"/>
      <c r="H120" s="10"/>
      <c r="I120" s="11"/>
      <c r="J120" s="10"/>
      <c r="K120" s="11"/>
    </row>
    <row r="121" spans="1:11" ht="255">
      <c r="A121" s="67"/>
      <c r="B121" s="108" t="s">
        <v>31</v>
      </c>
      <c r="C121" s="75"/>
      <c r="D121" s="75"/>
      <c r="E121" s="7"/>
      <c r="H121" s="10"/>
      <c r="I121" s="11"/>
      <c r="J121" s="10"/>
      <c r="K121" s="11"/>
    </row>
    <row r="122" spans="1:11" ht="15">
      <c r="A122" s="67"/>
      <c r="B122" s="109"/>
      <c r="C122" s="75"/>
      <c r="D122" s="75"/>
      <c r="E122" s="7"/>
      <c r="H122" s="10"/>
      <c r="I122" s="11"/>
      <c r="J122" s="10"/>
      <c r="K122" s="11"/>
    </row>
    <row r="123" spans="1:11" s="17" customFormat="1" ht="15.75" thickBot="1">
      <c r="A123" s="110"/>
      <c r="B123" s="111" t="s">
        <v>60</v>
      </c>
      <c r="C123" s="112"/>
      <c r="D123" s="113"/>
      <c r="E123" s="16"/>
      <c r="F123" s="242"/>
      <c r="H123" s="10"/>
      <c r="I123" s="11"/>
      <c r="J123" s="10"/>
      <c r="K123" s="11"/>
    </row>
    <row r="124" spans="1:11" s="20" customFormat="1" ht="15.75" thickTop="1">
      <c r="A124" s="114"/>
      <c r="B124" s="115"/>
      <c r="C124" s="116"/>
      <c r="D124" s="117"/>
      <c r="E124" s="19"/>
      <c r="F124" s="243"/>
      <c r="H124" s="10"/>
      <c r="I124" s="11"/>
      <c r="J124" s="10"/>
      <c r="K124" s="11"/>
    </row>
    <row r="125" spans="1:11" s="22" customFormat="1" ht="15">
      <c r="A125" s="118" t="s">
        <v>10</v>
      </c>
      <c r="B125" s="119" t="s">
        <v>61</v>
      </c>
      <c r="C125" s="120"/>
      <c r="D125" s="121"/>
      <c r="E125" s="21"/>
      <c r="F125" s="244"/>
      <c r="H125" s="10"/>
      <c r="I125" s="11"/>
      <c r="J125" s="10"/>
      <c r="K125" s="11"/>
    </row>
    <row r="126" spans="1:11" s="22" customFormat="1" ht="51">
      <c r="A126" s="122"/>
      <c r="B126" s="123" t="s">
        <v>151</v>
      </c>
      <c r="C126" s="120"/>
      <c r="D126" s="121"/>
      <c r="E126" s="21"/>
      <c r="F126" s="244"/>
      <c r="H126" s="10"/>
      <c r="I126" s="11"/>
      <c r="J126" s="10"/>
      <c r="K126" s="11"/>
    </row>
    <row r="127" spans="1:11" s="22" customFormat="1" ht="25.5">
      <c r="A127" s="122"/>
      <c r="B127" s="123" t="s">
        <v>62</v>
      </c>
      <c r="C127" s="124" t="s">
        <v>12</v>
      </c>
      <c r="D127" s="125">
        <v>1</v>
      </c>
      <c r="E127" s="1">
        <v>0</v>
      </c>
      <c r="F127" s="125">
        <f>SUM(E127*D127)</f>
        <v>0</v>
      </c>
      <c r="H127" s="10"/>
      <c r="I127" s="11"/>
      <c r="J127" s="10"/>
      <c r="K127" s="11"/>
    </row>
    <row r="128" spans="1:11" s="22" customFormat="1" ht="15">
      <c r="A128" s="118" t="s">
        <v>13</v>
      </c>
      <c r="B128" s="119" t="s">
        <v>63</v>
      </c>
      <c r="C128" s="124"/>
      <c r="D128" s="125"/>
      <c r="E128" s="1"/>
      <c r="F128" s="125"/>
      <c r="H128" s="10"/>
      <c r="I128" s="11"/>
      <c r="J128" s="10"/>
      <c r="K128" s="11"/>
    </row>
    <row r="129" spans="1:11" s="22" customFormat="1" ht="38.25">
      <c r="A129" s="122"/>
      <c r="B129" s="123" t="s">
        <v>152</v>
      </c>
      <c r="C129" s="126"/>
      <c r="D129" s="125"/>
      <c r="E129" s="1"/>
      <c r="F129" s="125"/>
      <c r="H129" s="10"/>
      <c r="I129" s="11"/>
      <c r="J129" s="10"/>
      <c r="K129" s="11"/>
    </row>
    <row r="130" spans="1:11" s="22" customFormat="1" ht="38.25">
      <c r="A130" s="122"/>
      <c r="B130" s="123" t="s">
        <v>131</v>
      </c>
      <c r="C130" s="126" t="s">
        <v>12</v>
      </c>
      <c r="D130" s="125">
        <v>1</v>
      </c>
      <c r="E130" s="1">
        <v>0</v>
      </c>
      <c r="F130" s="125">
        <f>SUM(E130*D130)</f>
        <v>0</v>
      </c>
      <c r="H130" s="10"/>
      <c r="I130" s="11"/>
      <c r="J130" s="10"/>
      <c r="K130" s="11"/>
    </row>
    <row r="131" spans="1:11" s="22" customFormat="1" ht="123.75" customHeight="1">
      <c r="A131" s="118" t="s">
        <v>14</v>
      </c>
      <c r="B131" s="123" t="s">
        <v>85</v>
      </c>
      <c r="C131" s="127" t="s">
        <v>64</v>
      </c>
      <c r="D131" s="128">
        <v>1</v>
      </c>
      <c r="E131" s="1">
        <v>0</v>
      </c>
      <c r="F131" s="245">
        <f>D131*E131</f>
        <v>0</v>
      </c>
      <c r="H131" s="10"/>
      <c r="I131" s="11"/>
      <c r="J131" s="10"/>
      <c r="K131" s="11"/>
    </row>
    <row r="132" spans="1:11" s="22" customFormat="1" ht="30" customHeight="1">
      <c r="A132" s="129" t="s">
        <v>15</v>
      </c>
      <c r="B132" s="130" t="s">
        <v>86</v>
      </c>
      <c r="C132" s="131" t="s">
        <v>11</v>
      </c>
      <c r="D132" s="132">
        <v>1</v>
      </c>
      <c r="E132" s="24">
        <v>0</v>
      </c>
      <c r="F132" s="246">
        <f>D132*E132</f>
        <v>0</v>
      </c>
      <c r="H132" s="10"/>
      <c r="I132" s="11"/>
      <c r="J132" s="10"/>
      <c r="K132" s="11"/>
    </row>
    <row r="133" spans="1:11" s="22" customFormat="1" ht="30.75" customHeight="1">
      <c r="A133" s="129" t="s">
        <v>16</v>
      </c>
      <c r="B133" s="130" t="s">
        <v>87</v>
      </c>
      <c r="C133" s="131"/>
      <c r="D133" s="133"/>
      <c r="E133" s="24"/>
      <c r="F133" s="246"/>
      <c r="H133" s="10"/>
      <c r="I133" s="11"/>
      <c r="J133" s="10"/>
      <c r="K133" s="11"/>
    </row>
    <row r="134" spans="1:11" s="22" customFormat="1" ht="15">
      <c r="A134" s="134"/>
      <c r="B134" s="130" t="s">
        <v>65</v>
      </c>
      <c r="C134" s="131" t="s">
        <v>11</v>
      </c>
      <c r="D134" s="132">
        <v>1</v>
      </c>
      <c r="E134" s="24">
        <v>0</v>
      </c>
      <c r="F134" s="246">
        <f>D134*E134</f>
        <v>0</v>
      </c>
      <c r="H134" s="10"/>
      <c r="I134" s="11"/>
      <c r="J134" s="10"/>
      <c r="K134" s="11"/>
    </row>
    <row r="135" spans="1:11" s="22" customFormat="1" ht="32.25" customHeight="1">
      <c r="A135" s="129" t="s">
        <v>17</v>
      </c>
      <c r="B135" s="130" t="s">
        <v>88</v>
      </c>
      <c r="C135" s="131" t="s">
        <v>11</v>
      </c>
      <c r="D135" s="132">
        <v>1</v>
      </c>
      <c r="E135" s="24">
        <v>0</v>
      </c>
      <c r="F135" s="246">
        <f>D135*E135</f>
        <v>0</v>
      </c>
      <c r="H135" s="10"/>
      <c r="I135" s="11"/>
      <c r="J135" s="10"/>
      <c r="K135" s="11"/>
    </row>
    <row r="136" spans="1:11" s="22" customFormat="1" ht="15" customHeight="1">
      <c r="A136" s="129" t="s">
        <v>18</v>
      </c>
      <c r="B136" s="130" t="s">
        <v>89</v>
      </c>
      <c r="C136" s="131" t="s">
        <v>11</v>
      </c>
      <c r="D136" s="132">
        <v>1</v>
      </c>
      <c r="E136" s="24">
        <v>0</v>
      </c>
      <c r="F136" s="246">
        <f>D136*E136</f>
        <v>0</v>
      </c>
      <c r="H136" s="10"/>
      <c r="I136" s="11"/>
      <c r="J136" s="10"/>
      <c r="K136" s="11"/>
    </row>
    <row r="137" spans="1:11" s="22" customFormat="1" ht="15">
      <c r="A137" s="118"/>
      <c r="B137" s="135" t="s">
        <v>90</v>
      </c>
      <c r="C137" s="124"/>
      <c r="D137" s="125"/>
      <c r="E137" s="1"/>
      <c r="F137" s="247">
        <f>SUM(F126:F136)</f>
        <v>0</v>
      </c>
      <c r="H137" s="10"/>
      <c r="I137" s="11"/>
      <c r="J137" s="10"/>
      <c r="K137" s="11"/>
    </row>
    <row r="138" spans="1:11" s="22" customFormat="1" ht="15">
      <c r="A138" s="122"/>
      <c r="B138" s="123"/>
      <c r="C138" s="124"/>
      <c r="D138" s="125"/>
      <c r="E138" s="18"/>
      <c r="F138" s="125"/>
      <c r="H138" s="10"/>
      <c r="I138" s="11"/>
      <c r="J138" s="10"/>
      <c r="K138" s="11"/>
    </row>
    <row r="139" spans="1:11" s="22" customFormat="1" ht="16.5" customHeight="1" thickBot="1">
      <c r="A139" s="136"/>
      <c r="B139" s="111" t="s">
        <v>66</v>
      </c>
      <c r="C139" s="137"/>
      <c r="D139" s="138"/>
      <c r="E139" s="25"/>
      <c r="F139" s="248"/>
      <c r="H139" s="10"/>
      <c r="I139" s="11"/>
      <c r="J139" s="10"/>
      <c r="K139" s="11"/>
    </row>
    <row r="140" spans="1:11" s="22" customFormat="1" ht="15.75" thickTop="1">
      <c r="A140" s="139"/>
      <c r="B140" s="115"/>
      <c r="C140" s="140"/>
      <c r="D140" s="141"/>
      <c r="E140" s="26"/>
      <c r="F140" s="249"/>
      <c r="H140" s="10"/>
      <c r="I140" s="11"/>
      <c r="J140" s="10"/>
      <c r="K140" s="11"/>
    </row>
    <row r="141" spans="1:11" s="22" customFormat="1" ht="76.5">
      <c r="A141" s="122" t="s">
        <v>10</v>
      </c>
      <c r="B141" s="123" t="s">
        <v>67</v>
      </c>
      <c r="C141" s="124" t="s">
        <v>12</v>
      </c>
      <c r="D141" s="125">
        <v>1</v>
      </c>
      <c r="E141" s="18">
        <v>0</v>
      </c>
      <c r="F141" s="125">
        <f>D141*E141</f>
        <v>0</v>
      </c>
      <c r="H141" s="10"/>
      <c r="I141" s="11"/>
      <c r="J141" s="10"/>
      <c r="K141" s="11"/>
    </row>
    <row r="142" spans="1:11" s="10" customFormat="1" ht="38.25">
      <c r="A142" s="122" t="s">
        <v>13</v>
      </c>
      <c r="B142" s="142" t="s">
        <v>139</v>
      </c>
      <c r="C142" s="143"/>
      <c r="D142" s="144"/>
      <c r="E142" s="27"/>
      <c r="F142" s="144"/>
      <c r="G142" s="27"/>
      <c r="I142" s="11"/>
      <c r="K142" s="11"/>
    </row>
    <row r="143" spans="1:11" s="10" customFormat="1" ht="51" customHeight="1">
      <c r="A143" s="145"/>
      <c r="B143" s="142" t="s">
        <v>140</v>
      </c>
      <c r="C143" s="143"/>
      <c r="D143" s="144"/>
      <c r="E143" s="27"/>
      <c r="F143" s="144"/>
      <c r="G143" s="27"/>
      <c r="I143" s="11"/>
      <c r="K143" s="11"/>
    </row>
    <row r="144" spans="1:11" s="10" customFormat="1" ht="15">
      <c r="A144" s="145"/>
      <c r="B144" s="142" t="s">
        <v>141</v>
      </c>
      <c r="C144" s="146" t="s">
        <v>19</v>
      </c>
      <c r="D144" s="144">
        <v>50</v>
      </c>
      <c r="E144" s="1">
        <v>0</v>
      </c>
      <c r="F144" s="245">
        <f>D144*E144</f>
        <v>0</v>
      </c>
      <c r="G144" s="28"/>
      <c r="I144" s="11"/>
      <c r="K144" s="11"/>
    </row>
    <row r="145" spans="1:11" s="10" customFormat="1" ht="15">
      <c r="A145" s="145"/>
      <c r="B145" s="142" t="s">
        <v>142</v>
      </c>
      <c r="C145" s="146" t="s">
        <v>19</v>
      </c>
      <c r="D145" s="144">
        <v>25</v>
      </c>
      <c r="E145" s="1">
        <v>0</v>
      </c>
      <c r="F145" s="245">
        <f>D145*E145</f>
        <v>0</v>
      </c>
      <c r="G145" s="28"/>
      <c r="I145" s="11"/>
      <c r="K145" s="11"/>
    </row>
    <row r="146" spans="1:11" s="20" customFormat="1" ht="25.5">
      <c r="A146" s="122" t="s">
        <v>14</v>
      </c>
      <c r="B146" s="123" t="s">
        <v>68</v>
      </c>
      <c r="C146" s="124"/>
      <c r="D146" s="125"/>
      <c r="E146" s="18"/>
      <c r="F146" s="125"/>
      <c r="H146" s="10"/>
      <c r="I146" s="11"/>
      <c r="J146" s="10"/>
      <c r="K146" s="11"/>
    </row>
    <row r="147" spans="1:11" s="20" customFormat="1" ht="15">
      <c r="A147" s="122"/>
      <c r="B147" s="123" t="s">
        <v>69</v>
      </c>
      <c r="C147" s="124" t="s">
        <v>23</v>
      </c>
      <c r="D147" s="125">
        <v>2</v>
      </c>
      <c r="E147" s="18">
        <v>0</v>
      </c>
      <c r="F147" s="125">
        <f>D147*E147</f>
        <v>0</v>
      </c>
      <c r="H147" s="10"/>
      <c r="I147" s="11"/>
      <c r="J147" s="10"/>
      <c r="K147" s="11"/>
    </row>
    <row r="148" spans="1:11" s="20" customFormat="1" ht="15">
      <c r="A148" s="122"/>
      <c r="B148" s="123" t="s">
        <v>70</v>
      </c>
      <c r="C148" s="124" t="s">
        <v>23</v>
      </c>
      <c r="D148" s="125">
        <v>2</v>
      </c>
      <c r="E148" s="18">
        <v>0</v>
      </c>
      <c r="F148" s="125">
        <f>D148*E148</f>
        <v>0</v>
      </c>
      <c r="H148" s="10"/>
      <c r="I148" s="11"/>
      <c r="J148" s="10"/>
      <c r="K148" s="11"/>
    </row>
    <row r="149" spans="1:11" s="10" customFormat="1" ht="18.75" customHeight="1">
      <c r="A149" s="122" t="s">
        <v>15</v>
      </c>
      <c r="B149" s="147" t="s">
        <v>143</v>
      </c>
      <c r="C149" s="124" t="s">
        <v>23</v>
      </c>
      <c r="D149" s="125">
        <v>1</v>
      </c>
      <c r="E149" s="18">
        <v>0</v>
      </c>
      <c r="F149" s="125">
        <f>D149*E149</f>
        <v>0</v>
      </c>
      <c r="G149" s="28"/>
      <c r="I149" s="11"/>
      <c r="K149" s="11"/>
    </row>
    <row r="150" spans="1:11" s="10" customFormat="1" ht="27" customHeight="1">
      <c r="A150" s="122" t="s">
        <v>16</v>
      </c>
      <c r="B150" s="147" t="s">
        <v>144</v>
      </c>
      <c r="C150" s="124" t="s">
        <v>23</v>
      </c>
      <c r="D150" s="125">
        <v>1</v>
      </c>
      <c r="E150" s="18">
        <v>0</v>
      </c>
      <c r="F150" s="125">
        <f>D150*E150</f>
        <v>0</v>
      </c>
      <c r="G150" s="28"/>
      <c r="I150" s="11"/>
      <c r="K150" s="11"/>
    </row>
    <row r="151" spans="1:11" s="22" customFormat="1" ht="15">
      <c r="A151" s="122"/>
      <c r="B151" s="135" t="s">
        <v>91</v>
      </c>
      <c r="C151" s="124"/>
      <c r="D151" s="125"/>
      <c r="E151" s="19"/>
      <c r="F151" s="247">
        <f>SUM(F141:F150)</f>
        <v>0</v>
      </c>
      <c r="H151" s="10"/>
      <c r="I151" s="11"/>
      <c r="J151" s="10"/>
      <c r="K151" s="11"/>
    </row>
    <row r="152" spans="1:11" s="20" customFormat="1" ht="15">
      <c r="A152" s="122"/>
      <c r="B152" s="123"/>
      <c r="C152" s="124"/>
      <c r="D152" s="125"/>
      <c r="E152" s="29"/>
      <c r="F152" s="250"/>
      <c r="H152" s="10"/>
      <c r="I152" s="11"/>
      <c r="J152" s="10"/>
      <c r="K152" s="11"/>
    </row>
    <row r="153" spans="1:11" s="20" customFormat="1" ht="15.75" thickBot="1">
      <c r="A153" s="136"/>
      <c r="B153" s="111" t="s">
        <v>71</v>
      </c>
      <c r="C153" s="137"/>
      <c r="D153" s="138"/>
      <c r="E153" s="25"/>
      <c r="F153" s="248"/>
      <c r="H153" s="10"/>
      <c r="I153" s="11"/>
      <c r="J153" s="10"/>
      <c r="K153" s="11"/>
    </row>
    <row r="154" spans="1:11" s="20" customFormat="1" ht="15.75" thickTop="1">
      <c r="A154" s="139"/>
      <c r="B154" s="115"/>
      <c r="C154" s="140"/>
      <c r="D154" s="141"/>
      <c r="E154" s="26"/>
      <c r="F154" s="249"/>
      <c r="H154" s="10"/>
      <c r="I154" s="11"/>
      <c r="J154" s="10"/>
      <c r="K154" s="11"/>
    </row>
    <row r="155" spans="1:11" s="20" customFormat="1" ht="15">
      <c r="A155" s="122" t="s">
        <v>10</v>
      </c>
      <c r="B155" s="123" t="s">
        <v>72</v>
      </c>
      <c r="C155" s="124"/>
      <c r="D155" s="125"/>
      <c r="E155" s="19"/>
      <c r="F155" s="250"/>
      <c r="H155" s="10"/>
      <c r="I155" s="11"/>
      <c r="J155" s="10"/>
      <c r="K155" s="11"/>
    </row>
    <row r="156" spans="1:11" s="20" customFormat="1" ht="15">
      <c r="A156" s="122"/>
      <c r="B156" s="123" t="s">
        <v>73</v>
      </c>
      <c r="C156" s="124" t="s">
        <v>19</v>
      </c>
      <c r="D156" s="125">
        <v>10</v>
      </c>
      <c r="E156" s="18">
        <v>0</v>
      </c>
      <c r="F156" s="125">
        <f>D156*E156</f>
        <v>0</v>
      </c>
      <c r="H156" s="10"/>
      <c r="I156" s="11"/>
      <c r="J156" s="10"/>
      <c r="K156" s="11"/>
    </row>
    <row r="157" spans="1:11" s="20" customFormat="1" ht="15">
      <c r="A157" s="122"/>
      <c r="B157" s="123" t="s">
        <v>74</v>
      </c>
      <c r="C157" s="124" t="s">
        <v>19</v>
      </c>
      <c r="D157" s="125">
        <v>5</v>
      </c>
      <c r="E157" s="18">
        <v>0</v>
      </c>
      <c r="F157" s="125">
        <f>D157*E157</f>
        <v>0</v>
      </c>
      <c r="H157" s="10"/>
      <c r="I157" s="11"/>
      <c r="J157" s="10"/>
      <c r="K157" s="11"/>
    </row>
    <row r="158" spans="1:11" s="30" customFormat="1" ht="14.25" customHeight="1">
      <c r="A158" s="122" t="s">
        <v>13</v>
      </c>
      <c r="B158" s="123" t="s">
        <v>145</v>
      </c>
      <c r="C158" s="124" t="s">
        <v>12</v>
      </c>
      <c r="D158" s="125">
        <v>1</v>
      </c>
      <c r="E158" s="18">
        <v>0</v>
      </c>
      <c r="F158" s="125">
        <f>D158*E158</f>
        <v>0</v>
      </c>
      <c r="H158" s="10"/>
      <c r="I158" s="11"/>
      <c r="J158" s="10"/>
      <c r="K158" s="11"/>
    </row>
    <row r="159" spans="1:11" s="30" customFormat="1" ht="14.25" customHeight="1">
      <c r="A159" s="122" t="s">
        <v>14</v>
      </c>
      <c r="B159" s="123" t="s">
        <v>132</v>
      </c>
      <c r="C159" s="124" t="s">
        <v>12</v>
      </c>
      <c r="D159" s="125">
        <v>1</v>
      </c>
      <c r="E159" s="18">
        <v>0</v>
      </c>
      <c r="F159" s="125">
        <f>D159*E159</f>
        <v>0</v>
      </c>
      <c r="H159" s="10"/>
      <c r="I159" s="11"/>
      <c r="J159" s="10"/>
      <c r="K159" s="11"/>
    </row>
    <row r="160" spans="1:11" s="20" customFormat="1" ht="15">
      <c r="A160" s="122"/>
      <c r="B160" s="135" t="s">
        <v>92</v>
      </c>
      <c r="C160" s="124"/>
      <c r="D160" s="125"/>
      <c r="E160" s="19"/>
      <c r="F160" s="247">
        <f>SUM(F156:F159)</f>
        <v>0</v>
      </c>
      <c r="H160" s="10"/>
      <c r="I160" s="11"/>
      <c r="J160" s="10"/>
      <c r="K160" s="11"/>
    </row>
    <row r="161" spans="1:11" s="20" customFormat="1" ht="15">
      <c r="A161" s="122"/>
      <c r="B161" s="123"/>
      <c r="C161" s="124"/>
      <c r="D161" s="125"/>
      <c r="E161" s="29"/>
      <c r="F161" s="250"/>
      <c r="H161" s="10"/>
      <c r="I161" s="11"/>
      <c r="J161" s="10"/>
      <c r="K161" s="11"/>
    </row>
    <row r="162" spans="1:11" s="20" customFormat="1" ht="15.75" thickBot="1">
      <c r="A162" s="136"/>
      <c r="B162" s="111" t="s">
        <v>101</v>
      </c>
      <c r="C162" s="137"/>
      <c r="D162" s="138"/>
      <c r="E162" s="25"/>
      <c r="F162" s="248"/>
      <c r="H162" s="10"/>
      <c r="I162" s="11"/>
      <c r="J162" s="10"/>
      <c r="K162" s="11"/>
    </row>
    <row r="163" spans="1:11" s="20" customFormat="1" ht="15.75" thickTop="1">
      <c r="A163" s="148"/>
      <c r="B163" s="149"/>
      <c r="C163" s="150"/>
      <c r="D163" s="151"/>
      <c r="E163" s="31"/>
      <c r="F163" s="251"/>
      <c r="H163" s="10"/>
      <c r="I163" s="11"/>
      <c r="J163" s="10"/>
      <c r="K163" s="11"/>
    </row>
    <row r="164" spans="1:11" s="22" customFormat="1" ht="17.25" customHeight="1">
      <c r="A164" s="129" t="s">
        <v>10</v>
      </c>
      <c r="B164" s="152" t="s">
        <v>134</v>
      </c>
      <c r="C164" s="153" t="s">
        <v>12</v>
      </c>
      <c r="D164" s="132">
        <v>1</v>
      </c>
      <c r="E164" s="24">
        <v>0</v>
      </c>
      <c r="F164" s="246">
        <f>D164*E164</f>
        <v>0</v>
      </c>
      <c r="H164" s="10"/>
      <c r="I164" s="11"/>
      <c r="J164" s="10"/>
      <c r="K164" s="11"/>
    </row>
    <row r="165" spans="1:11" s="22" customFormat="1" ht="15" customHeight="1">
      <c r="A165" s="129" t="s">
        <v>13</v>
      </c>
      <c r="B165" s="152" t="s">
        <v>133</v>
      </c>
      <c r="C165" s="153" t="s">
        <v>12</v>
      </c>
      <c r="D165" s="132">
        <v>1</v>
      </c>
      <c r="E165" s="24">
        <v>0</v>
      </c>
      <c r="F165" s="246">
        <f>D165*E165</f>
        <v>0</v>
      </c>
      <c r="H165" s="10"/>
      <c r="I165" s="11"/>
      <c r="J165" s="10"/>
      <c r="K165" s="11"/>
    </row>
    <row r="166" spans="1:11" s="20" customFormat="1" ht="15">
      <c r="A166" s="154" t="s">
        <v>14</v>
      </c>
      <c r="B166" s="152" t="s">
        <v>75</v>
      </c>
      <c r="C166" s="153" t="s">
        <v>77</v>
      </c>
      <c r="D166" s="155">
        <v>20</v>
      </c>
      <c r="E166" s="32">
        <v>0</v>
      </c>
      <c r="F166" s="155">
        <f>E166*D166</f>
        <v>0</v>
      </c>
      <c r="H166" s="10"/>
      <c r="I166" s="11"/>
      <c r="J166" s="10"/>
      <c r="K166" s="11"/>
    </row>
    <row r="167" spans="1:11" s="20" customFormat="1" ht="15">
      <c r="A167" s="154"/>
      <c r="B167" s="156" t="s">
        <v>102</v>
      </c>
      <c r="C167" s="157"/>
      <c r="D167" s="155"/>
      <c r="E167" s="33"/>
      <c r="F167" s="252">
        <f>SUM(F164:F166)</f>
        <v>0</v>
      </c>
      <c r="H167" s="10"/>
      <c r="I167" s="11"/>
      <c r="J167" s="10"/>
      <c r="K167" s="11"/>
    </row>
    <row r="168" spans="1:11" s="20" customFormat="1" ht="15">
      <c r="A168" s="154"/>
      <c r="B168" s="152"/>
      <c r="C168" s="157"/>
      <c r="D168" s="155"/>
      <c r="E168" s="33"/>
      <c r="F168" s="253"/>
      <c r="H168" s="10"/>
      <c r="I168" s="11"/>
      <c r="J168" s="10"/>
      <c r="K168" s="11"/>
    </row>
    <row r="169" spans="1:11" s="30" customFormat="1" ht="14.25" customHeight="1" thickBot="1">
      <c r="A169" s="158"/>
      <c r="B169" s="159" t="s">
        <v>93</v>
      </c>
      <c r="C169" s="158"/>
      <c r="D169" s="160"/>
      <c r="E169" s="34"/>
      <c r="F169" s="254"/>
      <c r="H169" s="10"/>
      <c r="I169" s="11"/>
      <c r="J169" s="10"/>
      <c r="K169" s="11"/>
    </row>
    <row r="170" spans="1:11" s="30" customFormat="1" ht="12" customHeight="1" thickTop="1">
      <c r="A170" s="82"/>
      <c r="B170" s="161"/>
      <c r="C170" s="82"/>
      <c r="D170" s="162"/>
      <c r="E170" s="35"/>
      <c r="F170" s="240"/>
      <c r="H170" s="10"/>
      <c r="I170" s="11"/>
      <c r="J170" s="10"/>
      <c r="K170" s="11"/>
    </row>
    <row r="171" spans="1:11" s="30" customFormat="1" ht="54.75" customHeight="1">
      <c r="A171" s="163" t="s">
        <v>10</v>
      </c>
      <c r="B171" s="164" t="s">
        <v>153</v>
      </c>
      <c r="C171" s="165"/>
      <c r="D171" s="166"/>
      <c r="E171" s="14"/>
      <c r="F171" s="240"/>
      <c r="H171" s="10"/>
      <c r="I171" s="11"/>
      <c r="J171" s="10"/>
      <c r="K171" s="11"/>
    </row>
    <row r="172" spans="1:11" s="30" customFormat="1" ht="15">
      <c r="A172" s="167"/>
      <c r="B172" s="164" t="s">
        <v>154</v>
      </c>
      <c r="C172" s="165"/>
      <c r="D172" s="166"/>
      <c r="E172" s="14"/>
      <c r="F172" s="240"/>
      <c r="H172" s="10"/>
      <c r="I172" s="11"/>
      <c r="J172" s="10"/>
      <c r="K172" s="11"/>
    </row>
    <row r="173" spans="1:11" s="30" customFormat="1" ht="15">
      <c r="A173" s="167"/>
      <c r="B173" s="164" t="s">
        <v>155</v>
      </c>
      <c r="C173" s="125" t="s">
        <v>23</v>
      </c>
      <c r="D173" s="59">
        <v>1</v>
      </c>
      <c r="E173" s="14">
        <v>0</v>
      </c>
      <c r="F173" s="240">
        <f>D173*E173</f>
        <v>0</v>
      </c>
      <c r="H173" s="10"/>
      <c r="I173" s="11"/>
      <c r="J173" s="10"/>
      <c r="K173" s="11"/>
    </row>
    <row r="174" spans="1:11" s="30" customFormat="1" ht="28.5" customHeight="1">
      <c r="A174" s="163" t="s">
        <v>13</v>
      </c>
      <c r="B174" s="164" t="s">
        <v>156</v>
      </c>
      <c r="C174" s="165"/>
      <c r="D174" s="166"/>
      <c r="E174" s="14"/>
      <c r="F174" s="240"/>
      <c r="H174" s="10"/>
      <c r="I174" s="11"/>
      <c r="J174" s="10"/>
      <c r="K174" s="11"/>
    </row>
    <row r="175" spans="1:11" s="30" customFormat="1" ht="27.75" customHeight="1">
      <c r="A175" s="167"/>
      <c r="B175" s="164" t="s">
        <v>157</v>
      </c>
      <c r="C175" s="165"/>
      <c r="D175" s="166"/>
      <c r="E175" s="14"/>
      <c r="F175" s="240"/>
      <c r="H175" s="10"/>
      <c r="I175" s="11"/>
      <c r="J175" s="10"/>
      <c r="K175" s="11"/>
    </row>
    <row r="176" spans="1:11" s="30" customFormat="1" ht="15">
      <c r="A176" s="167"/>
      <c r="B176" s="164" t="s">
        <v>158</v>
      </c>
      <c r="C176" s="165"/>
      <c r="D176" s="166"/>
      <c r="E176" s="14"/>
      <c r="F176" s="240"/>
      <c r="H176" s="10"/>
      <c r="I176" s="11"/>
      <c r="J176" s="10"/>
      <c r="K176" s="11"/>
    </row>
    <row r="177" spans="1:11" s="30" customFormat="1" ht="15">
      <c r="A177" s="167"/>
      <c r="B177" s="164" t="s">
        <v>159</v>
      </c>
      <c r="C177" s="165"/>
      <c r="D177" s="166"/>
      <c r="E177" s="14"/>
      <c r="F177" s="240"/>
      <c r="H177" s="10"/>
      <c r="I177" s="11"/>
      <c r="J177" s="10"/>
      <c r="K177" s="11"/>
    </row>
    <row r="178" spans="1:11" s="30" customFormat="1" ht="15">
      <c r="A178" s="167"/>
      <c r="B178" s="164" t="s">
        <v>160</v>
      </c>
      <c r="C178" s="125" t="s">
        <v>23</v>
      </c>
      <c r="D178" s="59">
        <v>2</v>
      </c>
      <c r="E178" s="14">
        <v>0</v>
      </c>
      <c r="F178" s="240">
        <f>D178*E178</f>
        <v>0</v>
      </c>
      <c r="H178" s="10"/>
      <c r="I178" s="11"/>
      <c r="J178" s="10"/>
      <c r="K178" s="11"/>
    </row>
    <row r="179" spans="1:11" s="30" customFormat="1" ht="15">
      <c r="A179" s="167"/>
      <c r="B179" s="164" t="s">
        <v>161</v>
      </c>
      <c r="C179" s="125" t="s">
        <v>23</v>
      </c>
      <c r="D179" s="59">
        <v>2</v>
      </c>
      <c r="E179" s="14">
        <v>0</v>
      </c>
      <c r="F179" s="240">
        <f>D179*E179</f>
        <v>0</v>
      </c>
      <c r="H179" s="10"/>
      <c r="I179" s="11"/>
      <c r="J179" s="10"/>
      <c r="K179" s="11"/>
    </row>
    <row r="180" spans="1:11" s="30" customFormat="1" ht="76.5">
      <c r="A180" s="154" t="s">
        <v>14</v>
      </c>
      <c r="B180" s="152" t="s">
        <v>94</v>
      </c>
      <c r="C180" s="168" t="s">
        <v>12</v>
      </c>
      <c r="D180" s="155">
        <v>1</v>
      </c>
      <c r="E180" s="36">
        <v>0</v>
      </c>
      <c r="F180" s="171">
        <f>D180*E180</f>
        <v>0</v>
      </c>
      <c r="H180" s="10"/>
      <c r="I180" s="11"/>
      <c r="J180" s="10"/>
      <c r="K180" s="11"/>
    </row>
    <row r="181" spans="1:11" s="30" customFormat="1" ht="64.5" customHeight="1">
      <c r="A181" s="129" t="s">
        <v>15</v>
      </c>
      <c r="B181" s="169" t="s">
        <v>95</v>
      </c>
      <c r="C181" s="170"/>
      <c r="D181" s="171"/>
      <c r="E181" s="24"/>
      <c r="F181" s="246"/>
      <c r="H181" s="10"/>
      <c r="I181" s="11"/>
      <c r="J181" s="10"/>
      <c r="K181" s="11"/>
    </row>
    <row r="182" spans="1:11" s="30" customFormat="1" ht="15" customHeight="1">
      <c r="A182" s="129"/>
      <c r="B182" s="169" t="s">
        <v>129</v>
      </c>
      <c r="C182" s="170" t="s">
        <v>19</v>
      </c>
      <c r="D182" s="132">
        <v>120</v>
      </c>
      <c r="E182" s="24">
        <v>0</v>
      </c>
      <c r="F182" s="246">
        <f>D182*E182</f>
        <v>0</v>
      </c>
      <c r="H182" s="10"/>
      <c r="I182" s="11"/>
      <c r="J182" s="10"/>
      <c r="K182" s="11"/>
    </row>
    <row r="183" spans="1:11" s="30" customFormat="1" ht="15">
      <c r="A183" s="153"/>
      <c r="B183" s="172" t="s">
        <v>96</v>
      </c>
      <c r="C183" s="170"/>
      <c r="D183" s="171"/>
      <c r="E183" s="24"/>
      <c r="F183" s="246"/>
      <c r="H183" s="10"/>
      <c r="I183" s="11"/>
      <c r="J183" s="10"/>
      <c r="K183" s="11"/>
    </row>
    <row r="184" spans="1:11" s="30" customFormat="1" ht="14.25" customHeight="1">
      <c r="A184" s="153"/>
      <c r="B184" s="169" t="s">
        <v>97</v>
      </c>
      <c r="C184" s="170"/>
      <c r="D184" s="171"/>
      <c r="E184" s="24"/>
      <c r="F184" s="246"/>
      <c r="H184" s="10"/>
      <c r="I184" s="11"/>
      <c r="J184" s="10"/>
      <c r="K184" s="11"/>
    </row>
    <row r="185" spans="1:11" s="37" customFormat="1" ht="15">
      <c r="A185" s="154" t="s">
        <v>16</v>
      </c>
      <c r="B185" s="152" t="s">
        <v>98</v>
      </c>
      <c r="C185" s="173" t="s">
        <v>23</v>
      </c>
      <c r="D185" s="174">
        <v>1</v>
      </c>
      <c r="E185" s="36">
        <v>0</v>
      </c>
      <c r="F185" s="171">
        <f>D185*E185</f>
        <v>0</v>
      </c>
      <c r="H185" s="10"/>
      <c r="I185" s="11"/>
      <c r="J185" s="10"/>
      <c r="K185" s="11"/>
    </row>
    <row r="186" spans="1:11" s="37" customFormat="1" ht="15">
      <c r="A186" s="154" t="s">
        <v>17</v>
      </c>
      <c r="B186" s="152" t="s">
        <v>99</v>
      </c>
      <c r="C186" s="173" t="s">
        <v>12</v>
      </c>
      <c r="D186" s="174">
        <v>1</v>
      </c>
      <c r="E186" s="36">
        <v>0</v>
      </c>
      <c r="F186" s="171">
        <f>D186*E186</f>
        <v>0</v>
      </c>
      <c r="H186" s="10"/>
      <c r="I186" s="11"/>
      <c r="J186" s="10"/>
      <c r="K186" s="11"/>
    </row>
    <row r="187" spans="1:11" s="37" customFormat="1" ht="15">
      <c r="A187" s="122" t="s">
        <v>18</v>
      </c>
      <c r="B187" s="123" t="s">
        <v>100</v>
      </c>
      <c r="C187" s="126" t="s">
        <v>76</v>
      </c>
      <c r="D187" s="125">
        <v>5</v>
      </c>
      <c r="E187" s="1">
        <v>0</v>
      </c>
      <c r="F187" s="125">
        <f>D187*E187</f>
        <v>0</v>
      </c>
      <c r="H187" s="10"/>
      <c r="I187" s="11"/>
      <c r="J187" s="10"/>
      <c r="K187" s="11"/>
    </row>
    <row r="188" spans="1:11" s="37" customFormat="1" ht="15">
      <c r="A188" s="122" t="s">
        <v>20</v>
      </c>
      <c r="B188" s="123" t="s">
        <v>162</v>
      </c>
      <c r="C188" s="126" t="s">
        <v>12</v>
      </c>
      <c r="D188" s="125">
        <v>1</v>
      </c>
      <c r="E188" s="1">
        <v>0</v>
      </c>
      <c r="F188" s="125">
        <f>D188*E188</f>
        <v>0</v>
      </c>
      <c r="H188" s="10"/>
      <c r="I188" s="11"/>
      <c r="J188" s="10"/>
      <c r="K188" s="11"/>
    </row>
    <row r="189" spans="1:11" s="37" customFormat="1" ht="15">
      <c r="A189" s="154"/>
      <c r="B189" s="156" t="s">
        <v>104</v>
      </c>
      <c r="C189" s="168"/>
      <c r="D189" s="155"/>
      <c r="E189" s="36"/>
      <c r="F189" s="252">
        <f>SUM(F171:F188)</f>
        <v>0</v>
      </c>
      <c r="H189" s="10"/>
      <c r="I189" s="11"/>
      <c r="J189" s="10"/>
      <c r="K189" s="11"/>
    </row>
    <row r="190" spans="1:11" s="30" customFormat="1" ht="15">
      <c r="A190" s="170"/>
      <c r="B190" s="175"/>
      <c r="C190" s="170"/>
      <c r="D190" s="176"/>
      <c r="E190" s="38"/>
      <c r="F190" s="246"/>
      <c r="H190" s="10"/>
      <c r="I190" s="11"/>
      <c r="J190" s="10"/>
      <c r="K190" s="11"/>
    </row>
    <row r="191" spans="1:11" s="40" customFormat="1" ht="15.75" thickBot="1">
      <c r="A191" s="177"/>
      <c r="B191" s="178" t="s">
        <v>103</v>
      </c>
      <c r="C191" s="177"/>
      <c r="D191" s="179"/>
      <c r="E191" s="39"/>
      <c r="F191" s="255"/>
      <c r="H191" s="10"/>
      <c r="I191" s="11"/>
      <c r="J191" s="10"/>
      <c r="K191" s="11"/>
    </row>
    <row r="192" spans="1:11" s="41" customFormat="1" ht="12" customHeight="1" thickTop="1">
      <c r="A192" s="180"/>
      <c r="B192" s="181"/>
      <c r="C192" s="140"/>
      <c r="D192" s="141"/>
      <c r="E192" s="26"/>
      <c r="F192" s="249"/>
      <c r="H192" s="10"/>
      <c r="I192" s="11"/>
      <c r="J192" s="10"/>
      <c r="K192" s="11"/>
    </row>
    <row r="193" spans="1:11" s="42" customFormat="1" ht="65.25" customHeight="1">
      <c r="A193" s="126" t="s">
        <v>10</v>
      </c>
      <c r="B193" s="182" t="s">
        <v>148</v>
      </c>
      <c r="C193" s="116" t="s">
        <v>23</v>
      </c>
      <c r="D193" s="117">
        <v>1</v>
      </c>
      <c r="E193" s="18">
        <v>0</v>
      </c>
      <c r="F193" s="85">
        <f>D193*E193</f>
        <v>0</v>
      </c>
      <c r="H193" s="10"/>
      <c r="I193" s="11"/>
      <c r="J193" s="10"/>
      <c r="K193" s="11"/>
    </row>
    <row r="194" spans="1:11" s="42" customFormat="1" ht="14.25" customHeight="1">
      <c r="A194" s="126" t="s">
        <v>13</v>
      </c>
      <c r="B194" s="183" t="s">
        <v>135</v>
      </c>
      <c r="C194" s="126" t="s">
        <v>149</v>
      </c>
      <c r="D194" s="125">
        <v>1</v>
      </c>
      <c r="E194" s="23">
        <v>0</v>
      </c>
      <c r="F194" s="85">
        <f>E194*D194</f>
        <v>0</v>
      </c>
      <c r="H194" s="10"/>
      <c r="I194" s="11"/>
      <c r="J194" s="10"/>
      <c r="K194" s="11"/>
    </row>
    <row r="195" spans="1:11" s="44" customFormat="1" ht="15" customHeight="1">
      <c r="A195" s="184"/>
      <c r="B195" s="135" t="s">
        <v>105</v>
      </c>
      <c r="C195" s="120"/>
      <c r="D195" s="121"/>
      <c r="E195" s="43"/>
      <c r="F195" s="256">
        <f>SUM(F193:F194)</f>
        <v>0</v>
      </c>
      <c r="H195" s="10"/>
      <c r="I195" s="11"/>
      <c r="J195" s="10"/>
      <c r="K195" s="11"/>
    </row>
    <row r="196" spans="1:11" s="44" customFormat="1" ht="22.5" customHeight="1">
      <c r="A196" s="184"/>
      <c r="B196" s="119"/>
      <c r="C196" s="120"/>
      <c r="D196" s="121"/>
      <c r="E196" s="43"/>
      <c r="F196" s="256"/>
      <c r="H196" s="10"/>
      <c r="I196" s="11"/>
      <c r="J196" s="10"/>
      <c r="K196" s="11"/>
    </row>
    <row r="197" spans="1:11" ht="15.75" thickBot="1">
      <c r="A197" s="177"/>
      <c r="B197" s="178" t="s">
        <v>146</v>
      </c>
      <c r="C197" s="177"/>
      <c r="D197" s="179"/>
      <c r="E197" s="39"/>
      <c r="F197" s="255"/>
      <c r="H197" s="10"/>
      <c r="I197" s="11"/>
      <c r="J197" s="10"/>
      <c r="K197" s="11"/>
    </row>
    <row r="198" spans="1:11" ht="15.75" thickTop="1">
      <c r="A198" s="185"/>
      <c r="B198" s="186"/>
      <c r="C198" s="185"/>
      <c r="D198" s="187"/>
      <c r="E198" s="45"/>
      <c r="F198" s="257"/>
      <c r="H198" s="10"/>
      <c r="I198" s="11"/>
      <c r="J198" s="10"/>
      <c r="K198" s="11"/>
    </row>
    <row r="199" spans="1:11" s="10" customFormat="1" ht="15">
      <c r="A199" s="80" t="s">
        <v>10</v>
      </c>
      <c r="B199" s="81" t="s">
        <v>130</v>
      </c>
      <c r="C199" s="57" t="s">
        <v>38</v>
      </c>
      <c r="D199" s="59">
        <v>1</v>
      </c>
      <c r="E199" s="2">
        <v>0</v>
      </c>
      <c r="F199" s="59">
        <f>SUM(D199*E199)</f>
        <v>0</v>
      </c>
      <c r="I199" s="11"/>
      <c r="K199" s="11"/>
    </row>
    <row r="200" spans="1:11" s="44" customFormat="1" ht="15" customHeight="1">
      <c r="A200" s="184"/>
      <c r="B200" s="135" t="s">
        <v>147</v>
      </c>
      <c r="C200" s="120"/>
      <c r="D200" s="121"/>
      <c r="E200" s="43"/>
      <c r="F200" s="256">
        <f>SUM(F197:F199)</f>
        <v>0</v>
      </c>
      <c r="H200" s="10"/>
      <c r="I200" s="11"/>
      <c r="J200" s="10"/>
      <c r="K200" s="11"/>
    </row>
    <row r="201" spans="1:11" s="44" customFormat="1" ht="15" customHeight="1">
      <c r="A201" s="184"/>
      <c r="B201" s="188"/>
      <c r="C201" s="120"/>
      <c r="D201" s="121"/>
      <c r="E201" s="43"/>
      <c r="F201" s="256"/>
      <c r="H201" s="10"/>
      <c r="I201" s="11"/>
      <c r="J201" s="10"/>
      <c r="K201" s="11"/>
    </row>
    <row r="202" spans="1:11" s="30" customFormat="1" ht="15">
      <c r="A202" s="82"/>
      <c r="B202" s="189" t="s">
        <v>127</v>
      </c>
      <c r="C202" s="82"/>
      <c r="D202" s="162"/>
      <c r="E202" s="14"/>
      <c r="F202" s="258">
        <f>F200+F195+F189+F167+F160+F151+F137</f>
        <v>0</v>
      </c>
      <c r="H202" s="10"/>
      <c r="I202" s="11"/>
      <c r="J202" s="10"/>
      <c r="K202" s="11"/>
    </row>
    <row r="203" spans="1:11" ht="15">
      <c r="A203" s="190"/>
      <c r="C203" s="75"/>
      <c r="D203" s="75"/>
      <c r="E203" s="7"/>
      <c r="H203" s="10"/>
      <c r="I203" s="11"/>
      <c r="J203" s="10"/>
      <c r="K203" s="11"/>
    </row>
    <row r="204" spans="1:11" ht="15">
      <c r="A204" s="191"/>
      <c r="B204" s="192" t="s">
        <v>124</v>
      </c>
      <c r="C204" s="193"/>
      <c r="D204" s="193"/>
      <c r="E204" s="46"/>
      <c r="F204" s="259"/>
      <c r="H204" s="10"/>
      <c r="I204" s="11"/>
      <c r="J204" s="10"/>
      <c r="K204" s="11"/>
    </row>
    <row r="205" spans="1:11" ht="327" customHeight="1">
      <c r="A205" s="190"/>
      <c r="B205" s="83" t="s">
        <v>32</v>
      </c>
      <c r="C205" s="75"/>
      <c r="D205" s="75"/>
      <c r="E205" s="7"/>
      <c r="H205" s="10"/>
      <c r="I205" s="11"/>
      <c r="J205" s="10"/>
      <c r="K205" s="11"/>
    </row>
    <row r="206" spans="1:11" ht="268.5">
      <c r="A206" s="190"/>
      <c r="B206" s="83" t="s">
        <v>33</v>
      </c>
      <c r="C206" s="75"/>
      <c r="D206" s="75"/>
      <c r="E206" s="7"/>
      <c r="H206" s="10"/>
      <c r="I206" s="11"/>
      <c r="J206" s="10"/>
      <c r="K206" s="11"/>
    </row>
    <row r="207" spans="1:11" ht="15">
      <c r="A207" s="190"/>
      <c r="B207" s="194"/>
      <c r="C207" s="195"/>
      <c r="D207" s="195"/>
      <c r="E207" s="47"/>
      <c r="F207" s="260"/>
      <c r="H207" s="10"/>
      <c r="I207" s="11"/>
      <c r="J207" s="10"/>
      <c r="K207" s="11"/>
    </row>
    <row r="208" spans="1:11" s="51" customFormat="1" ht="15">
      <c r="A208" s="196"/>
      <c r="B208" s="197" t="s">
        <v>217</v>
      </c>
      <c r="C208" s="196"/>
      <c r="D208" s="198"/>
      <c r="E208" s="48"/>
      <c r="F208" s="261"/>
      <c r="G208" s="50"/>
      <c r="H208" s="10"/>
      <c r="I208" s="11"/>
      <c r="J208" s="10"/>
      <c r="K208" s="11"/>
    </row>
    <row r="209" spans="1:11" s="51" customFormat="1" ht="11.25" customHeight="1">
      <c r="A209" s="196" t="s">
        <v>10</v>
      </c>
      <c r="B209" s="199" t="s">
        <v>119</v>
      </c>
      <c r="C209" s="200"/>
      <c r="D209" s="201"/>
      <c r="E209" s="52"/>
      <c r="F209" s="262"/>
      <c r="G209" s="50"/>
      <c r="H209" s="10"/>
      <c r="I209" s="11"/>
      <c r="J209" s="10"/>
      <c r="K209" s="11"/>
    </row>
    <row r="210" spans="1:11" s="51" customFormat="1" ht="15">
      <c r="A210" s="202" t="s">
        <v>108</v>
      </c>
      <c r="B210" s="203" t="s">
        <v>109</v>
      </c>
      <c r="C210" s="202" t="s">
        <v>23</v>
      </c>
      <c r="D210" s="204">
        <v>2</v>
      </c>
      <c r="E210" s="49">
        <v>0</v>
      </c>
      <c r="F210" s="261">
        <f>E210*D210</f>
        <v>0</v>
      </c>
      <c r="G210" s="50"/>
      <c r="H210" s="10"/>
      <c r="I210" s="11"/>
      <c r="J210" s="10"/>
      <c r="K210" s="11"/>
    </row>
    <row r="211" spans="1:11" s="51" customFormat="1" ht="15">
      <c r="A211" s="202" t="s">
        <v>108</v>
      </c>
      <c r="B211" s="203" t="s">
        <v>110</v>
      </c>
      <c r="C211" s="202" t="s">
        <v>23</v>
      </c>
      <c r="D211" s="204">
        <v>3</v>
      </c>
      <c r="E211" s="49">
        <v>0</v>
      </c>
      <c r="F211" s="261">
        <f>E211*D211</f>
        <v>0</v>
      </c>
      <c r="G211" s="50"/>
      <c r="H211" s="10"/>
      <c r="I211" s="11"/>
      <c r="J211" s="10"/>
      <c r="K211" s="11"/>
    </row>
    <row r="212" spans="1:11" s="51" customFormat="1" ht="15">
      <c r="A212" s="202" t="s">
        <v>108</v>
      </c>
      <c r="B212" s="203" t="s">
        <v>111</v>
      </c>
      <c r="C212" s="202" t="s">
        <v>23</v>
      </c>
      <c r="D212" s="204">
        <v>8</v>
      </c>
      <c r="E212" s="49">
        <v>0</v>
      </c>
      <c r="F212" s="261">
        <f>E212*D212</f>
        <v>0</v>
      </c>
      <c r="G212" s="50"/>
      <c r="H212" s="10"/>
      <c r="I212" s="11"/>
      <c r="J212" s="10"/>
      <c r="K212" s="11"/>
    </row>
    <row r="213" spans="1:11" s="51" customFormat="1" ht="15">
      <c r="A213" s="202" t="s">
        <v>108</v>
      </c>
      <c r="B213" s="203" t="s">
        <v>113</v>
      </c>
      <c r="C213" s="202" t="s">
        <v>23</v>
      </c>
      <c r="D213" s="204">
        <v>3</v>
      </c>
      <c r="E213" s="49">
        <v>0</v>
      </c>
      <c r="F213" s="261">
        <f>E213*D213</f>
        <v>0</v>
      </c>
      <c r="G213" s="50"/>
      <c r="H213" s="10"/>
      <c r="I213" s="11"/>
      <c r="J213" s="10"/>
      <c r="K213" s="11"/>
    </row>
    <row r="214" spans="1:11" s="51" customFormat="1" ht="15">
      <c r="A214" s="196"/>
      <c r="B214" s="205"/>
      <c r="C214" s="196"/>
      <c r="D214" s="198"/>
      <c r="E214" s="48"/>
      <c r="F214" s="261"/>
      <c r="G214" s="50"/>
      <c r="H214" s="10"/>
      <c r="I214" s="11"/>
      <c r="J214" s="10"/>
      <c r="K214" s="11"/>
    </row>
    <row r="215" spans="1:11" s="51" customFormat="1" ht="15">
      <c r="A215" s="196"/>
      <c r="B215" s="197" t="s">
        <v>218</v>
      </c>
      <c r="C215" s="196"/>
      <c r="D215" s="198"/>
      <c r="E215" s="48"/>
      <c r="F215" s="261"/>
      <c r="G215" s="50"/>
      <c r="H215" s="10"/>
      <c r="I215" s="11"/>
      <c r="J215" s="10"/>
      <c r="K215" s="11"/>
    </row>
    <row r="216" spans="1:11" s="51" customFormat="1" ht="11.25" customHeight="1">
      <c r="A216" s="196" t="s">
        <v>10</v>
      </c>
      <c r="B216" s="199" t="s">
        <v>120</v>
      </c>
      <c r="C216" s="200"/>
      <c r="D216" s="201"/>
      <c r="E216" s="52"/>
      <c r="F216" s="262"/>
      <c r="G216" s="50"/>
      <c r="H216" s="10"/>
      <c r="I216" s="11"/>
      <c r="J216" s="10"/>
      <c r="K216" s="11"/>
    </row>
    <row r="217" spans="1:11" s="51" customFormat="1" ht="15">
      <c r="A217" s="202" t="s">
        <v>108</v>
      </c>
      <c r="B217" s="203" t="s">
        <v>109</v>
      </c>
      <c r="C217" s="202" t="s">
        <v>23</v>
      </c>
      <c r="D217" s="204">
        <v>1</v>
      </c>
      <c r="E217" s="49">
        <v>0</v>
      </c>
      <c r="F217" s="261">
        <f>E217*D217</f>
        <v>0</v>
      </c>
      <c r="G217" s="50"/>
      <c r="H217" s="10"/>
      <c r="I217" s="11"/>
      <c r="J217" s="10"/>
      <c r="K217" s="11"/>
    </row>
    <row r="218" spans="1:11" s="51" customFormat="1" ht="15">
      <c r="A218" s="202" t="s">
        <v>108</v>
      </c>
      <c r="B218" s="203" t="s">
        <v>110</v>
      </c>
      <c r="C218" s="202" t="s">
        <v>23</v>
      </c>
      <c r="D218" s="204">
        <v>2</v>
      </c>
      <c r="E218" s="49">
        <v>0</v>
      </c>
      <c r="F218" s="261">
        <f>E218*D218</f>
        <v>0</v>
      </c>
      <c r="G218" s="50"/>
      <c r="H218" s="10"/>
      <c r="I218" s="11"/>
      <c r="J218" s="10"/>
      <c r="K218" s="11"/>
    </row>
    <row r="219" spans="1:11" s="51" customFormat="1" ht="15">
      <c r="A219" s="202" t="s">
        <v>108</v>
      </c>
      <c r="B219" s="203" t="s">
        <v>111</v>
      </c>
      <c r="C219" s="202" t="s">
        <v>23</v>
      </c>
      <c r="D219" s="204">
        <v>6</v>
      </c>
      <c r="E219" s="49">
        <v>0</v>
      </c>
      <c r="F219" s="261">
        <f>E219*D219</f>
        <v>0</v>
      </c>
      <c r="G219" s="50"/>
      <c r="H219" s="10"/>
      <c r="I219" s="11"/>
      <c r="J219" s="10"/>
      <c r="K219" s="11"/>
    </row>
    <row r="220" spans="1:11" s="51" customFormat="1" ht="15">
      <c r="A220" s="196"/>
      <c r="B220" s="205"/>
      <c r="C220" s="196"/>
      <c r="D220" s="198"/>
      <c r="E220" s="48"/>
      <c r="F220" s="261"/>
      <c r="G220" s="50"/>
      <c r="H220" s="10"/>
      <c r="I220" s="11"/>
      <c r="J220" s="10"/>
      <c r="K220" s="11"/>
    </row>
    <row r="221" spans="1:11" s="51" customFormat="1" ht="15">
      <c r="A221" s="196"/>
      <c r="B221" s="206" t="s">
        <v>219</v>
      </c>
      <c r="C221" s="207"/>
      <c r="D221" s="198"/>
      <c r="E221" s="48"/>
      <c r="F221" s="263"/>
      <c r="G221" s="50"/>
      <c r="H221" s="10"/>
      <c r="I221" s="11"/>
      <c r="J221" s="10"/>
      <c r="K221" s="11"/>
    </row>
    <row r="222" spans="1:11" s="51" customFormat="1" ht="22.5" customHeight="1">
      <c r="A222" s="202" t="s">
        <v>10</v>
      </c>
      <c r="B222" s="208" t="s">
        <v>112</v>
      </c>
      <c r="C222" s="209" t="s">
        <v>23</v>
      </c>
      <c r="D222" s="204">
        <v>2</v>
      </c>
      <c r="E222" s="49">
        <v>0</v>
      </c>
      <c r="F222" s="263">
        <f>E222*D222</f>
        <v>0</v>
      </c>
      <c r="G222" s="50"/>
      <c r="H222" s="10"/>
      <c r="I222" s="11"/>
      <c r="J222" s="10"/>
      <c r="K222" s="11"/>
    </row>
    <row r="223" spans="1:11" s="51" customFormat="1" ht="22.5" customHeight="1">
      <c r="A223" s="202" t="s">
        <v>13</v>
      </c>
      <c r="B223" s="208" t="s">
        <v>106</v>
      </c>
      <c r="C223" s="202" t="s">
        <v>23</v>
      </c>
      <c r="D223" s="204">
        <v>2</v>
      </c>
      <c r="E223" s="49">
        <v>0</v>
      </c>
      <c r="F223" s="263">
        <f>E223*D223</f>
        <v>0</v>
      </c>
      <c r="G223" s="50"/>
      <c r="H223" s="10"/>
      <c r="I223" s="11"/>
      <c r="J223" s="10"/>
      <c r="K223" s="11"/>
    </row>
    <row r="224" spans="1:11" s="51" customFormat="1" ht="28.5" customHeight="1">
      <c r="A224" s="196" t="s">
        <v>14</v>
      </c>
      <c r="B224" s="208" t="s">
        <v>107</v>
      </c>
      <c r="C224" s="209" t="s">
        <v>23</v>
      </c>
      <c r="D224" s="204">
        <v>2</v>
      </c>
      <c r="E224" s="49">
        <v>0</v>
      </c>
      <c r="F224" s="261">
        <f>E224*D224</f>
        <v>0</v>
      </c>
      <c r="G224" s="50"/>
      <c r="H224" s="10"/>
      <c r="I224" s="11"/>
      <c r="J224" s="10"/>
      <c r="K224" s="11"/>
    </row>
    <row r="225" spans="1:11" s="51" customFormat="1" ht="27.75" customHeight="1">
      <c r="A225" s="196" t="s">
        <v>15</v>
      </c>
      <c r="B225" s="208" t="s">
        <v>114</v>
      </c>
      <c r="C225" s="200" t="s">
        <v>23</v>
      </c>
      <c r="D225" s="201">
        <v>1</v>
      </c>
      <c r="E225" s="52">
        <v>0</v>
      </c>
      <c r="F225" s="263">
        <f>E225*D225</f>
        <v>0</v>
      </c>
      <c r="G225" s="50"/>
      <c r="H225" s="10"/>
      <c r="I225" s="11"/>
      <c r="J225" s="10"/>
      <c r="K225" s="11"/>
    </row>
    <row r="226" spans="1:11" s="51" customFormat="1" ht="15">
      <c r="A226" s="196" t="s">
        <v>16</v>
      </c>
      <c r="B226" s="199" t="s">
        <v>121</v>
      </c>
      <c r="C226" s="200"/>
      <c r="D226" s="201"/>
      <c r="E226" s="52"/>
      <c r="F226" s="263"/>
      <c r="G226" s="50"/>
      <c r="H226" s="10"/>
      <c r="I226" s="11"/>
      <c r="J226" s="10"/>
      <c r="K226" s="11"/>
    </row>
    <row r="227" spans="1:11" s="51" customFormat="1" ht="15">
      <c r="A227" s="202" t="s">
        <v>108</v>
      </c>
      <c r="B227" s="203" t="s">
        <v>113</v>
      </c>
      <c r="C227" s="202" t="s">
        <v>23</v>
      </c>
      <c r="D227" s="204">
        <v>2</v>
      </c>
      <c r="E227" s="49">
        <v>0</v>
      </c>
      <c r="F227" s="263">
        <f>E227*D227</f>
        <v>0</v>
      </c>
      <c r="G227" s="50"/>
      <c r="H227" s="10"/>
      <c r="I227" s="11"/>
      <c r="J227" s="10"/>
      <c r="K227" s="11"/>
    </row>
    <row r="228" spans="1:11" s="51" customFormat="1" ht="15">
      <c r="A228" s="202" t="s">
        <v>108</v>
      </c>
      <c r="B228" s="203" t="s">
        <v>110</v>
      </c>
      <c r="C228" s="202" t="s">
        <v>23</v>
      </c>
      <c r="D228" s="204">
        <v>2</v>
      </c>
      <c r="E228" s="49">
        <v>0</v>
      </c>
      <c r="F228" s="261">
        <f>E228*D228</f>
        <v>0</v>
      </c>
      <c r="G228" s="50"/>
      <c r="H228" s="10"/>
      <c r="I228" s="11"/>
      <c r="J228" s="10"/>
      <c r="K228" s="11"/>
    </row>
    <row r="229" spans="1:11" s="51" customFormat="1" ht="15">
      <c r="A229" s="202"/>
      <c r="B229" s="205"/>
      <c r="C229" s="196"/>
      <c r="D229" s="198"/>
      <c r="E229" s="48"/>
      <c r="F229" s="261"/>
      <c r="G229" s="50"/>
      <c r="H229" s="10"/>
      <c r="I229" s="11"/>
      <c r="J229" s="10"/>
      <c r="K229" s="11"/>
    </row>
    <row r="230" spans="1:11" s="51" customFormat="1" ht="15">
      <c r="A230" s="202"/>
      <c r="B230" s="210" t="s">
        <v>220</v>
      </c>
      <c r="C230" s="209"/>
      <c r="D230" s="204"/>
      <c r="E230" s="49"/>
      <c r="F230" s="261"/>
      <c r="G230" s="50"/>
      <c r="H230" s="10"/>
      <c r="I230" s="11"/>
      <c r="J230" s="10"/>
      <c r="K230" s="11"/>
    </row>
    <row r="231" spans="1:11" s="51" customFormat="1" ht="15">
      <c r="A231" s="196" t="s">
        <v>10</v>
      </c>
      <c r="B231" s="199" t="s">
        <v>121</v>
      </c>
      <c r="C231" s="200"/>
      <c r="D231" s="201"/>
      <c r="E231" s="52"/>
      <c r="F231" s="262"/>
      <c r="G231" s="50"/>
      <c r="H231" s="10"/>
      <c r="I231" s="11"/>
      <c r="J231" s="10"/>
      <c r="K231" s="11"/>
    </row>
    <row r="232" spans="1:11" s="51" customFormat="1" ht="15">
      <c r="A232" s="202" t="s">
        <v>108</v>
      </c>
      <c r="B232" s="203" t="s">
        <v>115</v>
      </c>
      <c r="C232" s="202" t="s">
        <v>23</v>
      </c>
      <c r="D232" s="204">
        <v>2</v>
      </c>
      <c r="E232" s="49">
        <v>0</v>
      </c>
      <c r="F232" s="261">
        <f>E232*D232</f>
        <v>0</v>
      </c>
      <c r="G232" s="50"/>
      <c r="H232" s="10"/>
      <c r="I232" s="11"/>
      <c r="J232" s="10"/>
      <c r="K232" s="11"/>
    </row>
    <row r="233" spans="1:11" s="51" customFormat="1" ht="15">
      <c r="A233" s="202" t="s">
        <v>108</v>
      </c>
      <c r="B233" s="203" t="s">
        <v>111</v>
      </c>
      <c r="C233" s="202" t="s">
        <v>23</v>
      </c>
      <c r="D233" s="204">
        <v>4</v>
      </c>
      <c r="E233" s="49">
        <v>0</v>
      </c>
      <c r="F233" s="261">
        <f>E233*D233</f>
        <v>0</v>
      </c>
      <c r="G233" s="50"/>
      <c r="H233" s="10"/>
      <c r="I233" s="11"/>
      <c r="J233" s="10"/>
      <c r="K233" s="11"/>
    </row>
    <row r="234" spans="1:11" s="51" customFormat="1" ht="15">
      <c r="A234" s="202"/>
      <c r="B234" s="205"/>
      <c r="C234" s="196"/>
      <c r="D234" s="198"/>
      <c r="E234" s="48"/>
      <c r="F234" s="261"/>
      <c r="G234" s="50"/>
      <c r="H234" s="10"/>
      <c r="I234" s="11"/>
      <c r="J234" s="10"/>
      <c r="K234" s="11"/>
    </row>
    <row r="235" spans="1:11" s="51" customFormat="1" ht="15">
      <c r="A235" s="202"/>
      <c r="B235" s="210" t="s">
        <v>221</v>
      </c>
      <c r="C235" s="209"/>
      <c r="D235" s="204"/>
      <c r="E235" s="49"/>
      <c r="F235" s="261"/>
      <c r="G235" s="50"/>
      <c r="H235" s="10"/>
      <c r="I235" s="11"/>
      <c r="J235" s="10"/>
      <c r="K235" s="11"/>
    </row>
    <row r="236" spans="1:11" s="51" customFormat="1" ht="15">
      <c r="A236" s="196" t="s">
        <v>10</v>
      </c>
      <c r="B236" s="199" t="s">
        <v>121</v>
      </c>
      <c r="C236" s="200"/>
      <c r="D236" s="201"/>
      <c r="E236" s="52"/>
      <c r="F236" s="262"/>
      <c r="G236" s="50"/>
      <c r="H236" s="10"/>
      <c r="I236" s="11"/>
      <c r="J236" s="10"/>
      <c r="K236" s="11"/>
    </row>
    <row r="237" spans="1:11" s="51" customFormat="1" ht="15">
      <c r="A237" s="202" t="s">
        <v>108</v>
      </c>
      <c r="B237" s="203" t="s">
        <v>115</v>
      </c>
      <c r="C237" s="202" t="s">
        <v>23</v>
      </c>
      <c r="D237" s="204">
        <v>2</v>
      </c>
      <c r="E237" s="49">
        <v>0</v>
      </c>
      <c r="F237" s="261">
        <f>E237*D237</f>
        <v>0</v>
      </c>
      <c r="G237" s="50"/>
      <c r="H237" s="10"/>
      <c r="I237" s="11"/>
      <c r="J237" s="10"/>
      <c r="K237" s="11"/>
    </row>
    <row r="238" spans="1:11" s="51" customFormat="1" ht="15">
      <c r="A238" s="202" t="s">
        <v>108</v>
      </c>
      <c r="B238" s="203" t="s">
        <v>111</v>
      </c>
      <c r="C238" s="202" t="s">
        <v>23</v>
      </c>
      <c r="D238" s="204">
        <v>4</v>
      </c>
      <c r="E238" s="49">
        <v>0</v>
      </c>
      <c r="F238" s="261">
        <f>E238*D238</f>
        <v>0</v>
      </c>
      <c r="G238" s="50"/>
      <c r="H238" s="10"/>
      <c r="I238" s="11"/>
      <c r="J238" s="10"/>
      <c r="K238" s="11"/>
    </row>
    <row r="239" spans="1:11" s="51" customFormat="1" ht="15">
      <c r="A239" s="196"/>
      <c r="B239" s="205"/>
      <c r="C239" s="196"/>
      <c r="D239" s="198"/>
      <c r="E239" s="48"/>
      <c r="F239" s="261"/>
      <c r="G239" s="50"/>
      <c r="H239" s="10"/>
      <c r="I239" s="11"/>
      <c r="J239" s="10"/>
      <c r="K239" s="11"/>
    </row>
    <row r="240" spans="1:11" s="51" customFormat="1" ht="15">
      <c r="A240" s="196"/>
      <c r="B240" s="206" t="s">
        <v>222</v>
      </c>
      <c r="C240" s="207"/>
      <c r="D240" s="198"/>
      <c r="E240" s="48"/>
      <c r="F240" s="261"/>
      <c r="G240" s="50"/>
      <c r="H240" s="10"/>
      <c r="I240" s="11"/>
      <c r="J240" s="10"/>
      <c r="K240" s="11"/>
    </row>
    <row r="241" spans="1:11" s="51" customFormat="1" ht="13.5" customHeight="1">
      <c r="A241" s="196" t="s">
        <v>10</v>
      </c>
      <c r="B241" s="211" t="s">
        <v>122</v>
      </c>
      <c r="C241" s="200"/>
      <c r="D241" s="201"/>
      <c r="E241" s="52"/>
      <c r="F241" s="262"/>
      <c r="G241" s="50"/>
      <c r="H241" s="10"/>
      <c r="I241" s="11"/>
      <c r="J241" s="10"/>
      <c r="K241" s="11"/>
    </row>
    <row r="242" spans="1:11" s="51" customFormat="1" ht="15">
      <c r="A242" s="202" t="s">
        <v>108</v>
      </c>
      <c r="B242" s="203" t="s">
        <v>115</v>
      </c>
      <c r="C242" s="202" t="s">
        <v>23</v>
      </c>
      <c r="D242" s="204">
        <v>2</v>
      </c>
      <c r="E242" s="49">
        <v>0</v>
      </c>
      <c r="F242" s="261">
        <f>E242*D242</f>
        <v>0</v>
      </c>
      <c r="G242" s="50"/>
      <c r="H242" s="10"/>
      <c r="I242" s="11"/>
      <c r="J242" s="10"/>
      <c r="K242" s="11"/>
    </row>
    <row r="243" spans="1:11" s="51" customFormat="1" ht="15">
      <c r="A243" s="202" t="s">
        <v>108</v>
      </c>
      <c r="B243" s="203" t="s">
        <v>111</v>
      </c>
      <c r="C243" s="202" t="s">
        <v>23</v>
      </c>
      <c r="D243" s="204">
        <v>2</v>
      </c>
      <c r="E243" s="49">
        <v>0</v>
      </c>
      <c r="F243" s="261">
        <f>E243*D243</f>
        <v>0</v>
      </c>
      <c r="G243" s="50"/>
      <c r="H243" s="10"/>
      <c r="I243" s="11"/>
      <c r="J243" s="10"/>
      <c r="K243" s="11"/>
    </row>
    <row r="244" spans="1:11" s="51" customFormat="1" ht="15">
      <c r="A244" s="202"/>
      <c r="B244" s="206" t="s">
        <v>116</v>
      </c>
      <c r="C244" s="196"/>
      <c r="D244" s="198"/>
      <c r="E244" s="48"/>
      <c r="F244" s="261"/>
      <c r="G244" s="50"/>
      <c r="H244" s="10"/>
      <c r="I244" s="11"/>
      <c r="J244" s="10"/>
      <c r="K244" s="11"/>
    </row>
    <row r="245" spans="1:11" s="51" customFormat="1" ht="15">
      <c r="A245" s="202" t="s">
        <v>10</v>
      </c>
      <c r="B245" s="205" t="s">
        <v>227</v>
      </c>
      <c r="C245" s="196" t="s">
        <v>23</v>
      </c>
      <c r="D245" s="198">
        <v>3</v>
      </c>
      <c r="E245" s="48">
        <v>0</v>
      </c>
      <c r="F245" s="261">
        <f>E245*D245</f>
        <v>0</v>
      </c>
      <c r="G245" s="50"/>
      <c r="H245" s="10"/>
      <c r="I245" s="11"/>
      <c r="J245" s="10"/>
      <c r="K245" s="11"/>
    </row>
    <row r="246" spans="1:11" s="51" customFormat="1" ht="15">
      <c r="A246" s="202" t="s">
        <v>13</v>
      </c>
      <c r="B246" s="205" t="s">
        <v>223</v>
      </c>
      <c r="C246" s="196" t="s">
        <v>23</v>
      </c>
      <c r="D246" s="198">
        <v>55</v>
      </c>
      <c r="E246" s="48">
        <v>0</v>
      </c>
      <c r="F246" s="261">
        <f>E246*D246</f>
        <v>0</v>
      </c>
      <c r="G246" s="50"/>
      <c r="H246" s="10"/>
      <c r="I246" s="11"/>
      <c r="J246" s="10"/>
      <c r="K246" s="11"/>
    </row>
    <row r="247" spans="1:11" s="51" customFormat="1" ht="25.5">
      <c r="A247" s="202" t="s">
        <v>14</v>
      </c>
      <c r="B247" s="212" t="s">
        <v>117</v>
      </c>
      <c r="C247" s="196" t="s">
        <v>12</v>
      </c>
      <c r="D247" s="198">
        <v>1</v>
      </c>
      <c r="E247" s="48">
        <v>0</v>
      </c>
      <c r="F247" s="261">
        <f>E247*D247</f>
        <v>0</v>
      </c>
      <c r="G247" s="50"/>
      <c r="H247" s="10"/>
      <c r="I247" s="11"/>
      <c r="J247" s="10"/>
      <c r="K247" s="11"/>
    </row>
    <row r="248" spans="1:11" s="51" customFormat="1" ht="15">
      <c r="A248" s="202"/>
      <c r="B248" s="205"/>
      <c r="C248" s="196"/>
      <c r="D248" s="198"/>
      <c r="E248" s="48"/>
      <c r="F248" s="261"/>
      <c r="G248" s="50"/>
      <c r="H248" s="10"/>
      <c r="I248" s="11"/>
      <c r="J248" s="10"/>
      <c r="K248" s="11"/>
    </row>
    <row r="249" spans="1:11" s="51" customFormat="1" ht="15">
      <c r="A249" s="196" t="s">
        <v>10</v>
      </c>
      <c r="B249" s="208" t="s">
        <v>118</v>
      </c>
      <c r="C249" s="209" t="s">
        <v>12</v>
      </c>
      <c r="D249" s="204">
        <v>1</v>
      </c>
      <c r="E249" s="49">
        <v>0</v>
      </c>
      <c r="F249" s="261">
        <f>E249*D249</f>
        <v>0</v>
      </c>
      <c r="G249" s="50"/>
      <c r="H249" s="10"/>
      <c r="I249" s="11"/>
      <c r="J249" s="10"/>
      <c r="K249" s="11"/>
    </row>
    <row r="250" spans="1:11" s="42" customFormat="1" ht="15">
      <c r="A250" s="213"/>
      <c r="B250" s="208"/>
      <c r="C250" s="214"/>
      <c r="D250" s="215"/>
      <c r="E250" s="49"/>
      <c r="F250" s="261"/>
      <c r="H250" s="10"/>
      <c r="I250" s="11"/>
      <c r="J250" s="10"/>
      <c r="K250" s="11"/>
    </row>
    <row r="251" spans="1:11" s="42" customFormat="1" ht="15">
      <c r="A251" s="216"/>
      <c r="B251" s="217" t="s">
        <v>125</v>
      </c>
      <c r="C251" s="214"/>
      <c r="D251" s="215"/>
      <c r="E251" s="49"/>
      <c r="F251" s="264">
        <f>SUM(F206:F249)</f>
        <v>0</v>
      </c>
      <c r="H251" s="10"/>
      <c r="I251" s="11"/>
      <c r="J251" s="10"/>
      <c r="K251" s="11"/>
    </row>
    <row r="252" spans="1:11" s="42" customFormat="1" ht="15">
      <c r="A252" s="216"/>
      <c r="B252" s="218"/>
      <c r="C252" s="214"/>
      <c r="D252" s="215"/>
      <c r="E252" s="49"/>
      <c r="F252" s="264"/>
      <c r="H252" s="10"/>
      <c r="I252" s="11"/>
      <c r="J252" s="10"/>
      <c r="K252" s="11"/>
    </row>
    <row r="253" spans="1:11" s="42" customFormat="1" ht="15">
      <c r="A253" s="216"/>
      <c r="B253" s="219" t="s">
        <v>126</v>
      </c>
      <c r="C253" s="214"/>
      <c r="D253" s="215"/>
      <c r="E253" s="49"/>
      <c r="F253" s="264">
        <f>F251+F202+F117</f>
        <v>0</v>
      </c>
      <c r="H253" s="10"/>
      <c r="I253" s="11"/>
      <c r="J253" s="10"/>
      <c r="K253" s="11"/>
    </row>
    <row r="254" spans="1:11" s="42" customFormat="1" ht="15">
      <c r="A254" s="220"/>
      <c r="B254" s="221"/>
      <c r="C254" s="222"/>
      <c r="D254" s="223"/>
      <c r="E254" s="53"/>
      <c r="F254" s="265"/>
      <c r="H254" s="10"/>
      <c r="I254" s="11"/>
      <c r="J254" s="10"/>
      <c r="K254" s="11"/>
    </row>
    <row r="255" spans="1:11" ht="15">
      <c r="A255" s="224"/>
      <c r="B255" s="225" t="s">
        <v>123</v>
      </c>
      <c r="C255" s="226"/>
      <c r="D255" s="227"/>
      <c r="E255" s="54"/>
      <c r="F255" s="266"/>
      <c r="H255" s="10"/>
      <c r="I255" s="11"/>
      <c r="J255" s="10"/>
      <c r="K255" s="11"/>
    </row>
    <row r="256" spans="1:11" ht="15">
      <c r="B256" s="228" t="s">
        <v>24</v>
      </c>
      <c r="C256" s="75"/>
      <c r="F256" s="238">
        <f>F253*0.05</f>
        <v>0</v>
      </c>
      <c r="H256" s="10"/>
      <c r="I256" s="11"/>
      <c r="J256" s="10"/>
      <c r="K256" s="11"/>
    </row>
    <row r="257" spans="2:11" ht="15">
      <c r="C257" s="59"/>
      <c r="F257" s="59"/>
      <c r="H257" s="10"/>
      <c r="I257" s="11"/>
      <c r="J257" s="10"/>
      <c r="K257" s="11"/>
    </row>
    <row r="258" spans="2:11" ht="15.75" thickBot="1">
      <c r="B258" s="229" t="s">
        <v>136</v>
      </c>
      <c r="C258" s="230"/>
      <c r="D258" s="230"/>
      <c r="E258" s="55"/>
      <c r="F258" s="267">
        <f>F256+F253</f>
        <v>0</v>
      </c>
      <c r="H258" s="10"/>
      <c r="I258" s="11"/>
      <c r="J258" s="10"/>
      <c r="K258" s="11"/>
    </row>
    <row r="259" spans="2:11" ht="15">
      <c r="B259" s="231" t="s">
        <v>25</v>
      </c>
      <c r="C259" s="232"/>
      <c r="D259" s="232"/>
      <c r="E259" s="56"/>
      <c r="F259" s="232">
        <f>F258*0.095</f>
        <v>0</v>
      </c>
      <c r="H259" s="10"/>
      <c r="I259" s="11"/>
      <c r="J259" s="10"/>
      <c r="K259" s="11"/>
    </row>
    <row r="260" spans="2:11" ht="15.75" thickBot="1">
      <c r="B260" s="233" t="s">
        <v>27</v>
      </c>
      <c r="C260" s="234"/>
      <c r="D260" s="234"/>
      <c r="F260" s="268">
        <f>F258+F259</f>
        <v>0</v>
      </c>
      <c r="H260" s="10"/>
      <c r="I260" s="11"/>
      <c r="J260" s="10"/>
      <c r="K260" s="11"/>
    </row>
  </sheetData>
  <sheetProtection algorithmName="SHA-512" hashValue="MIpZ/CpmhdTBmnmjEUxrHSyZIunoitIBzXjwbPQmnxSEAknIw60jAsRciSURiT9Z6sUPf2E8x518vZEEuPqKFA==" saltValue="0oFY9NDyVpGNoO7nRlFVd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2" manualBreakCount="2">
    <brk id="118" max="16383" man="1"/>
    <brk id="2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2022-05-05T06:26:03Z</dcterms:modified>
</cp:coreProperties>
</file>